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/>
  </bookViews>
  <sheets>
    <sheet name="Lingerie" sheetId="1" r:id="rId1"/>
    <sheet name="Wallborder Wallpaper Windowfilm" sheetId="2" r:id="rId2"/>
    <sheet name="Wall Shelf" sheetId="6" r:id="rId3"/>
    <sheet name="Quilt set" sheetId="13" r:id="rId4"/>
    <sheet name="Quilt Set - Onitiva" sheetId="4" r:id="rId5"/>
    <sheet name="Duvet Cover Set" sheetId="8" r:id="rId6"/>
    <sheet name="Comforter &amp; Pillow" sheetId="11" r:id="rId7"/>
    <sheet name="Backpack" sheetId="5" r:id="rId8"/>
    <sheet name="Fashion Bag" sheetId="14" r:id="rId9"/>
    <sheet name="ODie Bag" sheetId="9" r:id="rId10"/>
    <sheet name="Fanny Pack" sheetId="15" r:id="rId11"/>
    <sheet name="Messenger Bag" sheetId="12" r:id="rId12"/>
  </sheets>
  <calcPr calcId="124519"/>
</workbook>
</file>

<file path=xl/calcChain.xml><?xml version="1.0" encoding="utf-8"?>
<calcChain xmlns="http://schemas.openxmlformats.org/spreadsheetml/2006/main">
  <c r="R10" i="4"/>
  <c r="L10"/>
  <c r="N10" s="1"/>
  <c r="O10" s="1"/>
  <c r="P10" s="1"/>
  <c r="R9"/>
  <c r="L9"/>
  <c r="N9" s="1"/>
  <c r="O9" s="1"/>
  <c r="P9" s="1"/>
  <c r="R8"/>
  <c r="L8"/>
  <c r="N8" s="1"/>
  <c r="O8" s="1"/>
  <c r="P8" s="1"/>
  <c r="R7"/>
  <c r="L7"/>
  <c r="N7" s="1"/>
  <c r="O7" s="1"/>
  <c r="P7" s="1"/>
  <c r="R6"/>
  <c r="L6"/>
  <c r="N6" s="1"/>
  <c r="O6" s="1"/>
  <c r="P6" s="1"/>
  <c r="R5"/>
  <c r="N5"/>
  <c r="O5" s="1"/>
  <c r="P5" s="1"/>
  <c r="L5"/>
  <c r="R4"/>
  <c r="R3"/>
  <c r="L4"/>
  <c r="N4" s="1"/>
  <c r="O4" s="1"/>
  <c r="P4" s="1"/>
  <c r="L3"/>
  <c r="N3" s="1"/>
  <c r="O3" s="1"/>
  <c r="P3" s="1"/>
  <c r="L2"/>
  <c r="Q2" i="14" l="1"/>
  <c r="Q28" i="5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Q7"/>
  <c r="Q6"/>
  <c r="Q5"/>
  <c r="Q4"/>
  <c r="Q3"/>
  <c r="Q2"/>
  <c r="R2" i="4" l="1"/>
  <c r="N2"/>
  <c r="O2" s="1"/>
  <c r="P2" s="1"/>
  <c r="Q31" i="13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Q7"/>
  <c r="Q21" i="1" l="1"/>
  <c r="L6" i="11" l="1"/>
  <c r="L5"/>
  <c r="L4"/>
  <c r="L3"/>
  <c r="L2"/>
  <c r="L3" i="12" l="1"/>
  <c r="L4"/>
  <c r="L2"/>
  <c r="L3" i="5"/>
  <c r="N3" s="1"/>
  <c r="O3" s="1"/>
  <c r="L4"/>
  <c r="N4" s="1"/>
  <c r="O4" s="1"/>
  <c r="L5"/>
  <c r="N5" s="1"/>
  <c r="O5" s="1"/>
  <c r="L6"/>
  <c r="N6" s="1"/>
  <c r="O6" s="1"/>
  <c r="L7"/>
  <c r="N7" s="1"/>
  <c r="O7" s="1"/>
  <c r="L8"/>
  <c r="N8" s="1"/>
  <c r="O8" s="1"/>
  <c r="L9"/>
  <c r="N9" s="1"/>
  <c r="O9" s="1"/>
  <c r="L10"/>
  <c r="N10" s="1"/>
  <c r="O10" s="1"/>
  <c r="L11"/>
  <c r="N11" s="1"/>
  <c r="O11" s="1"/>
  <c r="L12"/>
  <c r="N12" s="1"/>
  <c r="O12" s="1"/>
  <c r="L13"/>
  <c r="N13" s="1"/>
  <c r="O13" s="1"/>
  <c r="L14"/>
  <c r="N14" s="1"/>
  <c r="O14" s="1"/>
  <c r="L15"/>
  <c r="N15" s="1"/>
  <c r="O15" s="1"/>
  <c r="L16"/>
  <c r="N16" s="1"/>
  <c r="O16" s="1"/>
  <c r="L17"/>
  <c r="N17" s="1"/>
  <c r="O17" s="1"/>
  <c r="L18"/>
  <c r="N18" s="1"/>
  <c r="O18" s="1"/>
  <c r="L19"/>
  <c r="N19" s="1"/>
  <c r="O19" s="1"/>
  <c r="L20"/>
  <c r="N20" s="1"/>
  <c r="O20" s="1"/>
  <c r="L21"/>
  <c r="N21" s="1"/>
  <c r="O21" s="1"/>
  <c r="L22"/>
  <c r="N22" s="1"/>
  <c r="O22" s="1"/>
  <c r="L23"/>
  <c r="N23" s="1"/>
  <c r="O23" s="1"/>
  <c r="L24"/>
  <c r="N24" s="1"/>
  <c r="O24" s="1"/>
  <c r="L25"/>
  <c r="N25" s="1"/>
  <c r="O25" s="1"/>
  <c r="L26"/>
  <c r="N26" s="1"/>
  <c r="O26" s="1"/>
  <c r="L27"/>
  <c r="N27" s="1"/>
  <c r="O27" s="1"/>
  <c r="L28"/>
  <c r="N28" s="1"/>
  <c r="O28" s="1"/>
  <c r="L2"/>
  <c r="N2" s="1"/>
  <c r="O2" s="1"/>
  <c r="L3" i="13"/>
  <c r="L4"/>
  <c r="L5"/>
  <c r="L6"/>
  <c r="L7"/>
  <c r="N7" s="1"/>
  <c r="O7" s="1"/>
  <c r="L8"/>
  <c r="N8" s="1"/>
  <c r="O8" s="1"/>
  <c r="L9"/>
  <c r="N9" s="1"/>
  <c r="O9" s="1"/>
  <c r="L10"/>
  <c r="N10" s="1"/>
  <c r="O10" s="1"/>
  <c r="L11"/>
  <c r="N11" s="1"/>
  <c r="O11" s="1"/>
  <c r="L12"/>
  <c r="N12" s="1"/>
  <c r="O12" s="1"/>
  <c r="L13"/>
  <c r="N13" s="1"/>
  <c r="O13" s="1"/>
  <c r="L14"/>
  <c r="N14" s="1"/>
  <c r="O14" s="1"/>
  <c r="L15"/>
  <c r="N15" s="1"/>
  <c r="O15" s="1"/>
  <c r="L16"/>
  <c r="N16" s="1"/>
  <c r="O16" s="1"/>
  <c r="L17"/>
  <c r="N17" s="1"/>
  <c r="O17" s="1"/>
  <c r="L18"/>
  <c r="N18" s="1"/>
  <c r="O18" s="1"/>
  <c r="L19"/>
  <c r="N19" s="1"/>
  <c r="O19" s="1"/>
  <c r="L20"/>
  <c r="N20" s="1"/>
  <c r="O20" s="1"/>
  <c r="L21"/>
  <c r="N21" s="1"/>
  <c r="O21" s="1"/>
  <c r="L22"/>
  <c r="N22" s="1"/>
  <c r="O22" s="1"/>
  <c r="L23"/>
  <c r="N23" s="1"/>
  <c r="O23" s="1"/>
  <c r="L24"/>
  <c r="N24" s="1"/>
  <c r="O24" s="1"/>
  <c r="L25"/>
  <c r="N25" s="1"/>
  <c r="O25" s="1"/>
  <c r="L26"/>
  <c r="N26" s="1"/>
  <c r="O26" s="1"/>
  <c r="L27"/>
  <c r="N27" s="1"/>
  <c r="O27" s="1"/>
  <c r="L28"/>
  <c r="N28" s="1"/>
  <c r="O28" s="1"/>
  <c r="L29"/>
  <c r="N29" s="1"/>
  <c r="O29" s="1"/>
  <c r="L30"/>
  <c r="N30" s="1"/>
  <c r="O30" s="1"/>
  <c r="L31"/>
  <c r="N31" s="1"/>
  <c r="O31" s="1"/>
  <c r="L32"/>
  <c r="L33"/>
  <c r="L34"/>
  <c r="L35"/>
  <c r="L36"/>
  <c r="L2"/>
  <c r="L3" i="1"/>
  <c r="L4"/>
  <c r="L5"/>
  <c r="L6"/>
  <c r="L7"/>
  <c r="L2"/>
  <c r="L3" i="9"/>
  <c r="L4"/>
  <c r="L2"/>
  <c r="L3" i="15" l="1"/>
  <c r="L4"/>
  <c r="L5"/>
  <c r="L6"/>
  <c r="L2"/>
  <c r="L3" i="14" l="1"/>
  <c r="L4"/>
  <c r="L5"/>
  <c r="L6"/>
  <c r="L7"/>
  <c r="L8"/>
  <c r="L9"/>
  <c r="L10"/>
  <c r="L11"/>
  <c r="L12"/>
  <c r="L13"/>
  <c r="L14"/>
  <c r="L15"/>
  <c r="L16"/>
  <c r="L17"/>
  <c r="L18"/>
  <c r="L19"/>
  <c r="L2"/>
  <c r="N2" s="1"/>
  <c r="O2" s="1"/>
  <c r="L9" i="1"/>
  <c r="L11"/>
  <c r="L12"/>
  <c r="L13"/>
  <c r="L14"/>
  <c r="L15"/>
  <c r="L16"/>
  <c r="L17"/>
  <c r="L18"/>
  <c r="L19"/>
  <c r="L22"/>
  <c r="L23"/>
  <c r="L24"/>
  <c r="L25"/>
  <c r="L26"/>
  <c r="L27"/>
  <c r="L29"/>
  <c r="L30"/>
  <c r="L10"/>
  <c r="L20"/>
  <c r="L28"/>
  <c r="L21"/>
  <c r="N21" s="1"/>
  <c r="O21" s="1"/>
  <c r="L8"/>
  <c r="L3" i="2" l="1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"/>
</calcChain>
</file>

<file path=xl/sharedStrings.xml><?xml version="1.0" encoding="utf-8"?>
<sst xmlns="http://schemas.openxmlformats.org/spreadsheetml/2006/main" count="1653" uniqueCount="828">
  <si>
    <t>SKU</t>
  </si>
  <si>
    <t>PHOTO</t>
  </si>
  <si>
    <r>
      <t>P</t>
    </r>
    <r>
      <rPr>
        <sz val="11"/>
        <color indexed="8"/>
        <rFont val="宋体"/>
        <family val="3"/>
        <charset val="134"/>
      </rPr>
      <t>roduct Name</t>
    </r>
  </si>
  <si>
    <t>C/NO.</t>
  </si>
  <si>
    <t>QTY</t>
  </si>
  <si>
    <t>Weight(LB)</t>
  </si>
  <si>
    <t>Supplier</t>
  </si>
  <si>
    <t>是否“新品”</t>
  </si>
  <si>
    <t>价格重新计算与否</t>
  </si>
  <si>
    <t>不含税单价</t>
  </si>
  <si>
    <t>运费</t>
  </si>
  <si>
    <t>單價+雜費</t>
  </si>
  <si>
    <t>關稅</t>
  </si>
  <si>
    <t>到美成本</t>
  </si>
  <si>
    <t>計算零售</t>
  </si>
  <si>
    <t>實際零售</t>
  </si>
  <si>
    <t>街價</t>
  </si>
  <si>
    <t>SE-103</t>
    <phoneticPr fontId="6" type="noConversion"/>
  </si>
  <si>
    <t>SE-110</t>
    <phoneticPr fontId="6" type="noConversion"/>
  </si>
  <si>
    <t>SE-116</t>
    <phoneticPr fontId="6" type="noConversion"/>
  </si>
  <si>
    <t>SE-120-PURPLE</t>
    <phoneticPr fontId="6" type="noConversion"/>
  </si>
  <si>
    <t>SE-121</t>
    <phoneticPr fontId="6" type="noConversion"/>
  </si>
  <si>
    <t>SE-121-WHITE</t>
    <phoneticPr fontId="6" type="noConversion"/>
  </si>
  <si>
    <t>SE-131</t>
    <phoneticPr fontId="6" type="noConversion"/>
  </si>
  <si>
    <t>SE-133</t>
    <phoneticPr fontId="6" type="noConversion"/>
  </si>
  <si>
    <t>SE-135</t>
    <phoneticPr fontId="6" type="noConversion"/>
  </si>
  <si>
    <t>SE-141</t>
    <phoneticPr fontId="6" type="noConversion"/>
  </si>
  <si>
    <t>SE-142</t>
    <phoneticPr fontId="6" type="noConversion"/>
  </si>
  <si>
    <t>SE-2030004</t>
    <phoneticPr fontId="6" type="noConversion"/>
  </si>
  <si>
    <t>SE-203001</t>
    <phoneticPr fontId="6" type="noConversion"/>
  </si>
  <si>
    <t>SE-2030710</t>
    <phoneticPr fontId="6" type="noConversion"/>
  </si>
  <si>
    <t>SE-2033</t>
    <phoneticPr fontId="6" type="noConversion"/>
  </si>
  <si>
    <t>SE-2035</t>
    <phoneticPr fontId="6" type="noConversion"/>
  </si>
  <si>
    <t>SE-2036</t>
    <phoneticPr fontId="6" type="noConversion"/>
  </si>
  <si>
    <t>SE-213-WHITE</t>
    <phoneticPr fontId="6" type="noConversion"/>
  </si>
  <si>
    <t>SE-214-WHITE</t>
    <phoneticPr fontId="6" type="noConversion"/>
  </si>
  <si>
    <t>SE-114-WHITE</t>
    <phoneticPr fontId="6" type="noConversion"/>
  </si>
  <si>
    <t>SE-147</t>
    <phoneticPr fontId="6" type="noConversion"/>
  </si>
  <si>
    <t>SE-2103-WHITE</t>
    <phoneticPr fontId="6" type="noConversion"/>
  </si>
  <si>
    <t>SE-158</t>
    <phoneticPr fontId="6" type="noConversion"/>
  </si>
  <si>
    <t>Selebritee</t>
  </si>
  <si>
    <t>Selebritee</t>
    <phoneticPr fontId="5" type="noConversion"/>
  </si>
  <si>
    <t>No</t>
  </si>
  <si>
    <t>No</t>
    <phoneticPr fontId="5" type="noConversion"/>
  </si>
  <si>
    <t>Yes</t>
    <phoneticPr fontId="5" type="noConversion"/>
  </si>
  <si>
    <t>Lingerie002 (12)</t>
    <phoneticPr fontId="5" type="noConversion"/>
  </si>
  <si>
    <t>Lingerie002 (3)</t>
    <phoneticPr fontId="5" type="noConversion"/>
  </si>
  <si>
    <t>Lingerie002 (6)</t>
    <phoneticPr fontId="5" type="noConversion"/>
  </si>
  <si>
    <t>Lingerie001 (3)</t>
    <phoneticPr fontId="5" type="noConversion"/>
  </si>
  <si>
    <t>Lingerie001 (4)</t>
    <phoneticPr fontId="5" type="noConversion"/>
  </si>
  <si>
    <t>Lingerie001 (6)</t>
    <phoneticPr fontId="5" type="noConversion"/>
  </si>
  <si>
    <t>Lingerie001 (12)</t>
    <phoneticPr fontId="5" type="noConversion"/>
  </si>
  <si>
    <t>Lingerie004 (12)</t>
    <phoneticPr fontId="5" type="noConversion"/>
  </si>
  <si>
    <t>Lingerie004 (6)</t>
    <phoneticPr fontId="5" type="noConversion"/>
  </si>
  <si>
    <t>Lingerie004 (13)</t>
    <phoneticPr fontId="5" type="noConversion"/>
  </si>
  <si>
    <t>Yongfeng</t>
    <phoneticPr fontId="5" type="noConversion"/>
  </si>
  <si>
    <t>Wallpaper &amp; Wallborder 008 (30)</t>
    <phoneticPr fontId="5" type="noConversion"/>
  </si>
  <si>
    <t>Wallpaper &amp; Wallborder 008 (6)
Wallpaper 027 (24)</t>
    <phoneticPr fontId="5" type="noConversion"/>
  </si>
  <si>
    <t>Wallpaper 002 (20)
Wallpaper 009 (20)
Wallpaper 025 (20)</t>
    <phoneticPr fontId="5" type="noConversion"/>
  </si>
  <si>
    <t>Wallpaper 001 (20)
Wallpaper 010 (20)
Wallpaper 021 (20)
Wallpaper 024 (20)</t>
    <phoneticPr fontId="5" type="noConversion"/>
  </si>
  <si>
    <t>Wallpaper 015 (20)</t>
    <phoneticPr fontId="5" type="noConversion"/>
  </si>
  <si>
    <t>Wallpaper 014 (20)
Wallpaper 017 (20)
Wallpaper 020 (20)
Wallpaper 026 (20)</t>
    <phoneticPr fontId="5" type="noConversion"/>
  </si>
  <si>
    <t>Wallpaper 003 (10)
Wallpaper 033 (20)</t>
    <phoneticPr fontId="5" type="noConversion"/>
  </si>
  <si>
    <t>Wallpaper 018 (20)</t>
    <phoneticPr fontId="5" type="noConversion"/>
  </si>
  <si>
    <t>Wallpaper &amp; Windowfilm 005 (10)
Wallpaper 030 (20)</t>
    <phoneticPr fontId="5" type="noConversion"/>
  </si>
  <si>
    <t>Wallpaper 023 (20)</t>
    <phoneticPr fontId="5" type="noConversion"/>
  </si>
  <si>
    <t>Wallpaper 031 (20)</t>
    <phoneticPr fontId="5" type="noConversion"/>
  </si>
  <si>
    <t>Wallpaper 028 (20)</t>
    <phoneticPr fontId="5" type="noConversion"/>
  </si>
  <si>
    <t>Wallpaper 012 (20)</t>
    <phoneticPr fontId="5" type="noConversion"/>
  </si>
  <si>
    <t>Wallpaper 034 (20)</t>
    <phoneticPr fontId="5" type="noConversion"/>
  </si>
  <si>
    <t>Wallpaper 019 (20)</t>
    <phoneticPr fontId="5" type="noConversion"/>
  </si>
  <si>
    <t>Wallpaper 022 (20)</t>
    <phoneticPr fontId="5" type="noConversion"/>
  </si>
  <si>
    <t>Wallpaper 004 (22)
Wallpaper &amp; Windowfilm 007 (8)</t>
    <phoneticPr fontId="5" type="noConversion"/>
  </si>
  <si>
    <t>Wallpaper 003 (10)
Wallpaper 011 (20)</t>
    <phoneticPr fontId="5" type="noConversion"/>
  </si>
  <si>
    <t>Windowfilm 006 (20)
Windowfilm 013 (20)</t>
    <phoneticPr fontId="5" type="noConversion"/>
  </si>
  <si>
    <t>Wallpaper &amp; Windowfilm 007 (16)
Windowfilm 029 (24)</t>
    <phoneticPr fontId="5" type="noConversion"/>
  </si>
  <si>
    <t>Wallpaper &amp; Windowfilm 005 (10)</t>
    <phoneticPr fontId="5" type="noConversion"/>
  </si>
  <si>
    <t>Windowfilm 016 (20)
Windowfilm 032 (20)</t>
    <phoneticPr fontId="5" type="noConversion"/>
  </si>
  <si>
    <t>Blancho SE-103 Sexy Black Sheer Lace Wires Pattern Cami Body Stocking - Black - Medium</t>
  </si>
  <si>
    <t>Blancho SE-110 Sexy Black &amp; Red Sheer Lace Cami Body Stocking - Black/Red - Medium</t>
  </si>
  <si>
    <t>Blancho SE-116 Sexy Black Sheer Mesh Cami Body Stocking With Special Back Detail - Black - Medium</t>
  </si>
  <si>
    <t>Blancho SE-120-PURPLE Tempting Zebras Cami Body Stocking Stylish - Purple - Medium</t>
  </si>
  <si>
    <t>Blancho SE-121 Sexy Black Sheer Lace Cami Body Stocking Stylish - Black - Medium</t>
  </si>
  <si>
    <t>Blancho SE-121-WHITE Beautiful White Sheer Lace Cami Body Stocking Stylish - White - Medium</t>
  </si>
  <si>
    <t>Blancho SE-131 Sexy Black Sheer Mesh Cami Body Stocking With Lace Detail - Black - Medium</t>
  </si>
  <si>
    <t>Blancho SE-133 Sexy Sheer Body Stocking With Special Stripe Design - Black - Medium</t>
  </si>
  <si>
    <t>Blancho SE-135 Romantic Black Sheer French Lace Floral Embroidery Cami Body Stocking - Black - Medium</t>
  </si>
  <si>
    <t>Blancho SE-141 Seductive Black Sheer French Lace Butterfly Embroidery Cami Body Stocking - Black - Medium</t>
  </si>
  <si>
    <t>Blancho SE-142 Lingerie Lace Seamless Corset Set Cami Body Stocking</t>
  </si>
  <si>
    <t>Blancho SE-2030004 Sexy Black Sheer Lace Highs With Ferity Leopard Garter Belt - Black - Medium</t>
  </si>
  <si>
    <t>Blancho SE-203001 Sexy Black Sheer Lace Latticework Pattern Highs With Open Crotch Detail - Black - Medium</t>
  </si>
  <si>
    <t>Blancho SE-2030710 Sexy Black Sheer Lace Pattern Highs With Open Crotch Detail - Black - Medium</t>
  </si>
  <si>
    <t>Blancho SE-2033 Sexy Fashion Open Crotch Stocking With Special Stripe Design - Black - Medium</t>
  </si>
  <si>
    <t>Blancho SE-2035 Sexy Black Sheer Mesh Highs With Open Crotch Detail - Black - Medium</t>
  </si>
  <si>
    <t>Blancho SE-2036 Sexy Black Sheer Mesh Thigh Highs With Red Bow - Black - Medium</t>
  </si>
  <si>
    <t>Blancho SE-213-WHITE Sexy Ferminine Mesh Hole Lingerie Tights - White - Medium</t>
  </si>
  <si>
    <t>Blancho SE-214-WHITE Tempting Floral Seamless Lingerie Tights - White - Medium</t>
  </si>
  <si>
    <t>Blancho SE-114-WHITE Ferminine Embossed Dots Sheer Body Stocking Stylish - White - Medium</t>
  </si>
  <si>
    <t>Blancho SE-147 Lingerie Lace Corset Set Cami Body Stocking Seductive</t>
  </si>
  <si>
    <t>Blancho SE-2103-WHITE Sheer Wire Pattern Lace Stockcing Pantyhose - White - Medium</t>
  </si>
  <si>
    <t>AIH-B1004</t>
    <phoneticPr fontId="5" type="noConversion"/>
  </si>
  <si>
    <t>Article Hemp Rope - Self-Adhesive Wallpaper Borders Home Decor</t>
  </si>
  <si>
    <t>AIH-B1007</t>
    <phoneticPr fontId="5" type="noConversion"/>
  </si>
  <si>
    <t>Ribbon &amp; Vines - Self-Adhesive Wallpaper Borders Home Decor</t>
  </si>
  <si>
    <t>AIH-P1052</t>
    <phoneticPr fontId="5" type="noConversion"/>
  </si>
  <si>
    <t>Pink Stripe - Self-Adhesive Wallpaper Home Decor</t>
  </si>
  <si>
    <t>AIH-P1068-1</t>
    <phoneticPr fontId="5" type="noConversion"/>
  </si>
  <si>
    <t>Dark Red Brick - Self-Adhesive Wallpaper Home Decor</t>
  </si>
  <si>
    <t>AIH-P1068-2</t>
    <phoneticPr fontId="5" type="noConversion"/>
  </si>
  <si>
    <t>Nature Brick - Self-Adhesive Wallpaper Home Decor</t>
  </si>
  <si>
    <t>AIH-P1071</t>
    <phoneticPr fontId="5" type="noConversion"/>
  </si>
  <si>
    <t>Flower Trail - Self-Adhesive Wallpaper Home Decor</t>
  </si>
  <si>
    <t>AIH-P1072-3</t>
    <phoneticPr fontId="5" type="noConversion"/>
  </si>
  <si>
    <t>Khaki Brick - Self-Adhesive Wallpaper Home Decor</t>
  </si>
  <si>
    <t>AIH-P1077</t>
    <phoneticPr fontId="5" type="noConversion"/>
  </si>
  <si>
    <t>Animal Cow - Self-Adhesive Wallpaper Home Decor</t>
  </si>
  <si>
    <t>AIH-P1126</t>
    <phoneticPr fontId="5" type="noConversion"/>
  </si>
  <si>
    <t>Colorful Mosaic - Self-Adhesive Wallpaper Home Decor</t>
  </si>
  <si>
    <t>AIH-P1133-1</t>
    <phoneticPr fontId="5" type="noConversion"/>
  </si>
  <si>
    <t>Green Stripe - Self-Adhesive Wallpaper Home Decor</t>
  </si>
  <si>
    <t>AIH-P1210</t>
    <phoneticPr fontId="5" type="noConversion"/>
  </si>
  <si>
    <t>Floral Totem - Self-Adhesive Wallpaper Home Decor</t>
  </si>
  <si>
    <t>AIH-P1225</t>
    <phoneticPr fontId="5" type="noConversion"/>
  </si>
  <si>
    <t>Mysterious Temptation - Self-Adhesive Wallpaper Home Decor</t>
  </si>
  <si>
    <t>AIH-P1235</t>
    <phoneticPr fontId="5" type="noConversion"/>
  </si>
  <si>
    <t>Wisteria Love - Self-Adhesive Wallpaper Home Decor</t>
  </si>
  <si>
    <t>AIH-P1307</t>
    <phoneticPr fontId="5" type="noConversion"/>
  </si>
  <si>
    <t>Elegant Peony-1 - Self-Adhesive Wallpaper Home Decor</t>
  </si>
  <si>
    <t>AIH-P1401</t>
    <phoneticPr fontId="5" type="noConversion"/>
  </si>
  <si>
    <t>Mystery Night - Self-Adhesive Wallpaper Home Decor</t>
  </si>
  <si>
    <t>AIH-P1416</t>
    <phoneticPr fontId="5" type="noConversion"/>
  </si>
  <si>
    <t>Romantic Garden - Self-Adhesive Wallpaper Home Decor</t>
  </si>
  <si>
    <t>AIH-P1420</t>
    <phoneticPr fontId="5" type="noConversion"/>
  </si>
  <si>
    <t>Little Drop - Self-Adhesive Wallpaper Home Decor</t>
  </si>
  <si>
    <t>AIH-P1445</t>
    <phoneticPr fontId="5" type="noConversion"/>
  </si>
  <si>
    <t>Musical Instruments Homeland - Self-Adhesive Wallpaper Home Decor</t>
  </si>
  <si>
    <t>AIH-P2020</t>
    <phoneticPr fontId="5" type="noConversion"/>
  </si>
  <si>
    <t>Blossom Rain - Self-Adhesive Wallpaper Home Decor</t>
  </si>
  <si>
    <t>AIH-9007</t>
    <phoneticPr fontId="5" type="noConversion"/>
  </si>
  <si>
    <t>Limpid Trellis - Self-Adhesive Embossed Window Film Home Decor</t>
  </si>
  <si>
    <t>AIH-9029</t>
    <phoneticPr fontId="5" type="noConversion"/>
  </si>
  <si>
    <t>Phoenix - Self-Adhesive Embossed Window Film Home Decor</t>
  </si>
  <si>
    <t>AIH-C1014</t>
    <phoneticPr fontId="5" type="noConversion"/>
  </si>
  <si>
    <t>Mysterious Eden - Self-Adhesive Printed Window Film Home Decor</t>
  </si>
  <si>
    <t>AIH-C1076</t>
    <phoneticPr fontId="5" type="noConversion"/>
  </si>
  <si>
    <t>Dandelion Love - Self-Adhesive Printed Window Film Home Decor</t>
  </si>
  <si>
    <t>Yes</t>
  </si>
  <si>
    <t>shuangjin</t>
    <phoneticPr fontId="9" type="noConversion"/>
  </si>
  <si>
    <t>Quilt Set 087(7),093(3)</t>
    <phoneticPr fontId="9" type="noConversion"/>
  </si>
  <si>
    <t>Quilt Set 094(7),092(3)</t>
    <phoneticPr fontId="9" type="noConversion"/>
  </si>
  <si>
    <t>QTS-SJIN9218-23</t>
  </si>
  <si>
    <t>Quilt Set 078(7),094(3)</t>
    <phoneticPr fontId="9" type="noConversion"/>
  </si>
  <si>
    <t>QTS-SJIN9211-23</t>
  </si>
  <si>
    <t>Quilt Set 080(6),089(3)</t>
    <phoneticPr fontId="9" type="noConversion"/>
  </si>
  <si>
    <t>QTS-SJIN9210-23</t>
  </si>
  <si>
    <t>Quilt Set 077(7),099(2)</t>
    <phoneticPr fontId="9" type="noConversion"/>
  </si>
  <si>
    <t>QTS-SJIN9208-23</t>
  </si>
  <si>
    <t>Quilt Set 083(7),093(3)</t>
    <phoneticPr fontId="9" type="noConversion"/>
  </si>
  <si>
    <t>QTS-SJIN9206-23</t>
  </si>
  <si>
    <t>Quilt Set 079(7),096(3)</t>
    <phoneticPr fontId="9" type="noConversion"/>
  </si>
  <si>
    <t>QTS-SJIN9199-23</t>
  </si>
  <si>
    <t>Quilt Set 085(7),092(3)</t>
    <phoneticPr fontId="9" type="noConversion"/>
  </si>
  <si>
    <t>QTS-SJIN9197-23</t>
  </si>
  <si>
    <t>Quilt Set 082(7),097(2)</t>
    <phoneticPr fontId="9" type="noConversion"/>
  </si>
  <si>
    <t>QTS-SJIN9196-23</t>
  </si>
  <si>
    <t>Quilt Set 086(7),090(3)</t>
    <phoneticPr fontId="9" type="noConversion"/>
  </si>
  <si>
    <t>QTS-SJIN9192-23</t>
  </si>
  <si>
    <t>Quilt Set 068(6),095(4)</t>
    <phoneticPr fontId="9" type="noConversion"/>
  </si>
  <si>
    <t>QTS-SJIN9191-23</t>
  </si>
  <si>
    <t>Quilt Set 070(7),097(2)</t>
    <phoneticPr fontId="9" type="noConversion"/>
  </si>
  <si>
    <t>QTS-SJIN9187-23</t>
  </si>
  <si>
    <t>Quilt Set 066(7),091(3)</t>
    <phoneticPr fontId="9" type="noConversion"/>
  </si>
  <si>
    <t>QTS-SJIN9183-23</t>
  </si>
  <si>
    <t>Quilt Set 067(7),091(3)</t>
    <phoneticPr fontId="9" type="noConversion"/>
  </si>
  <si>
    <t>QTS-SJIN9166-23</t>
  </si>
  <si>
    <t>Quilt Set 065(7),098(3)</t>
    <phoneticPr fontId="9" type="noConversion"/>
  </si>
  <si>
    <t>QTS-SJIN9162-23</t>
  </si>
  <si>
    <t>Quilt Set 081(7),096(3)</t>
    <phoneticPr fontId="9" type="noConversion"/>
  </si>
  <si>
    <t>QTS-SJIN9155-23</t>
  </si>
  <si>
    <t>Quilt Set 074(7),090(3)</t>
    <phoneticPr fontId="9" type="noConversion"/>
  </si>
  <si>
    <t>QTS-SJIN9148-23</t>
  </si>
  <si>
    <t>Quilt Set 076(7),097(2)</t>
    <phoneticPr fontId="9" type="noConversion"/>
  </si>
  <si>
    <t>QTS-SJIN9136-23</t>
  </si>
  <si>
    <t>Quilt Set 071(6),099(2)</t>
    <phoneticPr fontId="9" type="noConversion"/>
  </si>
  <si>
    <t>QTS-SJIN9118-23</t>
  </si>
  <si>
    <t>shuangjin</t>
    <phoneticPr fontId="9" type="noConversion"/>
  </si>
  <si>
    <t>Quilt Set 088(7),098(2)</t>
    <phoneticPr fontId="9" type="noConversion"/>
  </si>
  <si>
    <t>QTS-SJIN9103-23</t>
  </si>
  <si>
    <t>Quilt Set 073(7),095(3)</t>
    <phoneticPr fontId="9" type="noConversion"/>
  </si>
  <si>
    <t>QTS-SJIN9097-23</t>
  </si>
  <si>
    <t>Quilt Set 075(6),094(4)</t>
    <phoneticPr fontId="9" type="noConversion"/>
  </si>
  <si>
    <t>QTS-SJIN9056-23</t>
  </si>
  <si>
    <t>Quilt Set 069(7),089(3)</t>
    <phoneticPr fontId="9" type="noConversion"/>
  </si>
  <si>
    <t>QTS-SJIN9037-23</t>
  </si>
  <si>
    <t>Quilt Set 072(6),098(1),099(2)</t>
    <phoneticPr fontId="9" type="noConversion"/>
  </si>
  <si>
    <t>shengjiao</t>
    <phoneticPr fontId="9" type="noConversion"/>
  </si>
  <si>
    <t>Quilt Set 057(2),062-063(6)，064(1)</t>
    <phoneticPr fontId="9" type="noConversion"/>
  </si>
  <si>
    <t>QTS-SJ823-23</t>
    <phoneticPr fontId="9" type="noConversion"/>
  </si>
  <si>
    <t>Quilt Set 048-053(6)，054(4)</t>
    <phoneticPr fontId="9" type="noConversion"/>
  </si>
  <si>
    <t>[Zinia] 100% Cotton 3PC Floral Vermicelli-Quilted Patchwork Quilt Set (Full/Queen Size)</t>
  </si>
  <si>
    <t>QTS-SJ819-23</t>
    <phoneticPr fontId="9" type="noConversion"/>
  </si>
  <si>
    <t>Quilt Set 054(2),055-056(7)，057(4)</t>
    <phoneticPr fontId="9" type="noConversion"/>
  </si>
  <si>
    <t>[Colorful Ocean] 100% Cotton 3PC Vermicelli-Quilted Embroidered Patchwork Quilt Set (Full/Queen Size)</t>
  </si>
  <si>
    <t>QTS-SJ559-23</t>
    <phoneticPr fontId="9" type="noConversion"/>
  </si>
  <si>
    <t>ZY</t>
    <phoneticPr fontId="9" type="noConversion"/>
  </si>
  <si>
    <t>Fashion Bag 008(25)</t>
    <phoneticPr fontId="9" type="noConversion"/>
  </si>
  <si>
    <t>[Female Charm Leopard] Coffee Fur Handbag Shoulder Bag Satchel Bag Purse Styling</t>
  </si>
  <si>
    <t>FB-ZY616-COFFEE</t>
    <phoneticPr fontId="9" type="noConversion"/>
  </si>
  <si>
    <t>Fashion Bag 006(10)</t>
    <phoneticPr fontId="9" type="noConversion"/>
  </si>
  <si>
    <t>[Mu Cun Ka Nv] Leopard Double Handle Satchel Handbag w/Shoulder Strap</t>
  </si>
  <si>
    <t>FB-ZY199-COFFEE</t>
    <phoneticPr fontId="9" type="noConversion"/>
  </si>
  <si>
    <t>Fashion Bag 007(25)</t>
    <phoneticPr fontId="9" type="noConversion"/>
  </si>
  <si>
    <t>[Fashion Cool Tassels] Leopard LeatheretteDouble Handle Satchel Handbag w/Shoulder Strap</t>
  </si>
  <si>
    <t>FB-ZY1061-COFFEE</t>
    <phoneticPr fontId="9" type="noConversion"/>
  </si>
  <si>
    <t>Fashion Bag 006(40)</t>
    <phoneticPr fontId="9" type="noConversion"/>
  </si>
  <si>
    <t>[Enjoy Life] White Leopard Fur Leatherette Double Handle Satchel Bag Handbag Purse</t>
  </si>
  <si>
    <t>FB-ZY1050-WHITE</t>
    <phoneticPr fontId="9" type="noConversion"/>
  </si>
  <si>
    <t>Fashion Bag 006(80)</t>
    <phoneticPr fontId="9" type="noConversion"/>
  </si>
  <si>
    <t>[Dignity Lady] Coffee Leopard Fur Leatherette Double Handle Satchel Bag Handbag Purse</t>
  </si>
  <si>
    <t>FB-ZY1050-COFFEE</t>
    <phoneticPr fontId="9" type="noConversion"/>
  </si>
  <si>
    <t>ZK</t>
    <phoneticPr fontId="9" type="noConversion"/>
  </si>
  <si>
    <t>Fashion Bag 009(25)</t>
    <phoneticPr fontId="9" type="noConversion"/>
  </si>
  <si>
    <t>[Charm Smile] Black Leopard Double Handle Leatherette Satchel Hobo Handbag w/Shoulder Strap</t>
  </si>
  <si>
    <t>FB-ZKA50-BLACK</t>
    <phoneticPr fontId="9" type="noConversion"/>
  </si>
  <si>
    <t>Fashion Bag 010(25)</t>
    <phoneticPr fontId="9" type="noConversion"/>
  </si>
  <si>
    <t>[Sexy Charm Black] Leopard Double Handle Leatherette Satchel Bag Handbag Purse</t>
  </si>
  <si>
    <t>FB-ZK503-COFFEE</t>
    <phoneticPr fontId="9" type="noConversion"/>
  </si>
  <si>
    <t>XX</t>
  </si>
  <si>
    <t>Fashion Bag 012(30)</t>
    <phoneticPr fontId="9" type="noConversion"/>
  </si>
  <si>
    <t>[Dream Lady] Charm Griege Leatherette Double Handle Handbag Shoulder Bag Satchel Bag Purse</t>
  </si>
  <si>
    <t>FB-XXK218-GRIEGE</t>
    <phoneticPr fontId="9" type="noConversion"/>
  </si>
  <si>
    <t>Fashion Bag 012(10)</t>
  </si>
  <si>
    <t>[Generous Casual] Tan Double Handle Leatherette Satchel Hobo Handbag w/Shoulder Strap</t>
  </si>
  <si>
    <t>FB-XXK166-TAN</t>
    <phoneticPr fontId="9" type="noConversion"/>
  </si>
  <si>
    <t>[Fashion Rivets] Brown Double Handle Leatherette Satchel Hobo Handbag w/Shoulder Strap</t>
  </si>
  <si>
    <t>FB-XXC265-BROWN</t>
    <phoneticPr fontId="9" type="noConversion"/>
  </si>
  <si>
    <t>Fashion Bag 012(10)</t>
    <phoneticPr fontId="9" type="noConversion"/>
  </si>
  <si>
    <t>[Romantic Trip] Tan Leatherette Satchel Bag Handbag Purse Shoulder Bag Tote Bag w/Tassels</t>
  </si>
  <si>
    <t>FB-XXA174-TAN</t>
    <phoneticPr fontId="9" type="noConversion"/>
  </si>
  <si>
    <t>SY</t>
    <phoneticPr fontId="9" type="noConversion"/>
  </si>
  <si>
    <t>Fashion Bag 002(10)</t>
    <phoneticPr fontId="9" type="noConversion"/>
  </si>
  <si>
    <t xml:space="preserve">[Colorful Sweet Date] Stylish Multi-coloured Double Handle Leatherette Satchel Bag Handbag Purse </t>
  </si>
  <si>
    <t>FB-SY0240-RED</t>
    <phoneticPr fontId="9" type="noConversion"/>
  </si>
  <si>
    <t>Fashion Bag 002(20)</t>
    <phoneticPr fontId="9" type="noConversion"/>
  </si>
  <si>
    <t xml:space="preserve">[Dolce Pink Lady] Fashion Double Handle Leatherette Satchel Bag Handbag Purse </t>
  </si>
  <si>
    <t>FB-SY023-PINK</t>
    <phoneticPr fontId="9" type="noConversion"/>
  </si>
  <si>
    <t>SM</t>
    <phoneticPr fontId="9" type="noConversion"/>
  </si>
  <si>
    <t>[Beauty Daisy] Tan Double Handle Leatherette Fashion Satchel Bag Handbag Purse</t>
  </si>
  <si>
    <t>FB-SM9050-TAN</t>
    <phoneticPr fontId="9" type="noConversion"/>
  </si>
  <si>
    <t>JY</t>
    <phoneticPr fontId="9" type="noConversion"/>
  </si>
  <si>
    <t>Fashion Bag 011(15),007(5)</t>
    <phoneticPr fontId="9" type="noConversion"/>
  </si>
  <si>
    <t>[Confident Elegance] Stylish Black &amp; Brown Double Handle Leatherette Bag Handbag Purse w/Tassels</t>
  </si>
  <si>
    <t>FB-JY0253-BLACK</t>
    <phoneticPr fontId="9" type="noConversion"/>
  </si>
  <si>
    <t>HKD</t>
    <phoneticPr fontId="9" type="noConversion"/>
  </si>
  <si>
    <t>Fashion Bag 001(25)</t>
    <phoneticPr fontId="9" type="noConversion"/>
  </si>
  <si>
    <t>[Cassual Life] Coffee Leopard Handbag Shoulder Bag Satchel Bag Purse</t>
  </si>
  <si>
    <t>FB-HKD133-COFFEE</t>
    <phoneticPr fontId="9" type="noConversion"/>
  </si>
  <si>
    <t>DZ</t>
    <phoneticPr fontId="9" type="noConversion"/>
  </si>
  <si>
    <t>Fashion Bag 005(25)</t>
    <phoneticPr fontId="9" type="noConversion"/>
  </si>
  <si>
    <t>[Taste Coffee] Leopard Double Handle Leatherette Satchel Bag Handbag Tote Bag Styling</t>
  </si>
  <si>
    <t>FB-DZ29-COFFEE</t>
    <phoneticPr fontId="9" type="noConversion"/>
  </si>
  <si>
    <t>Fashion Bag 004(25)</t>
    <phoneticPr fontId="9" type="noConversion"/>
  </si>
  <si>
    <t>FB-DZ001-YELLOW</t>
    <phoneticPr fontId="9" type="noConversion"/>
  </si>
  <si>
    <t>FP-LYC003-RED</t>
    <phoneticPr fontId="9" type="noConversion"/>
  </si>
  <si>
    <t>[Leisure Business] Multi-Purposes Fanny Pack / Back Pack / Travel Lumbar Pack</t>
  </si>
  <si>
    <t>Odie Bag 001(25)</t>
    <phoneticPr fontId="9" type="noConversion"/>
  </si>
  <si>
    <t>LYC</t>
    <phoneticPr fontId="9" type="noConversion"/>
  </si>
  <si>
    <t>FP-ZJH001-BLACK</t>
    <phoneticPr fontId="9" type="noConversion"/>
  </si>
  <si>
    <t>[Less Is More] Multi-Purposes Fanny Pack / Back Pack / Travel Lumbar Pack</t>
  </si>
  <si>
    <t>Fashion Bag 001(15)</t>
    <phoneticPr fontId="9" type="noConversion"/>
  </si>
  <si>
    <t>ZJH</t>
    <phoneticPr fontId="9" type="noConversion"/>
  </si>
  <si>
    <t>FP-WY004-WHITE</t>
    <phoneticPr fontId="9" type="noConversion"/>
  </si>
  <si>
    <t>[Cute Rabbit] Multi-Purposes Fanny Pack / Back Pack / Travel Lumbar Pack</t>
  </si>
  <si>
    <t>Fashion Bag 010(50)</t>
    <phoneticPr fontId="9" type="noConversion"/>
  </si>
  <si>
    <t>WY</t>
    <phoneticPr fontId="9" type="noConversion"/>
  </si>
  <si>
    <t>FP-WY005-GREEN</t>
    <phoneticPr fontId="9" type="noConversion"/>
  </si>
  <si>
    <t>[Tactical Military] Multi-Purposes Fanny Pack / Back Pack / Travel Lumbar Pack</t>
  </si>
  <si>
    <t>Fashion Bag 008(10)</t>
    <phoneticPr fontId="9" type="noConversion"/>
  </si>
  <si>
    <t>FP-WY005-BLACK</t>
    <phoneticPr fontId="9" type="noConversion"/>
  </si>
  <si>
    <t>[Military Exploration] Camouflage Multi-Purposes Fanny Pack / Back Pack / Travel Lumbar Pack</t>
  </si>
  <si>
    <t>Fashion Bag 008(7),010(3)</t>
    <phoneticPr fontId="9" type="noConversion"/>
  </si>
  <si>
    <t>Lingerie002 (3)</t>
    <phoneticPr fontId="5" type="noConversion"/>
  </si>
  <si>
    <t>Lingerie003(5)</t>
    <phoneticPr fontId="5" type="noConversion"/>
  </si>
  <si>
    <t>Lingerie003(6)</t>
    <phoneticPr fontId="5" type="noConversion"/>
  </si>
  <si>
    <t>Lingerie003(10)</t>
    <phoneticPr fontId="5" type="noConversion"/>
  </si>
  <si>
    <t>Lingerie003(15)</t>
    <phoneticPr fontId="5" type="noConversion"/>
  </si>
  <si>
    <t>luozhongshu</t>
    <phoneticPr fontId="5" type="noConversion"/>
  </si>
  <si>
    <t>luozhongshu</t>
    <phoneticPr fontId="5" type="noConversion"/>
  </si>
  <si>
    <t>No</t>
    <phoneticPr fontId="5" type="noConversion"/>
  </si>
  <si>
    <t>LING-LZSA023-1</t>
    <phoneticPr fontId="5" type="noConversion"/>
  </si>
  <si>
    <t>Blancho LZSA023-1 Sexy Black Sheer Star-shaped Stocking Pantyhose Hosiery Stylish</t>
    <phoneticPr fontId="5" type="noConversion"/>
  </si>
  <si>
    <t>LING-LZSA028-1</t>
    <phoneticPr fontId="5" type="noConversion"/>
  </si>
  <si>
    <t>Blancho LZSA028-1 Sexy Black Sheer Small Polka Dot Stocking Pantyhose Hosiery Seductive</t>
    <phoneticPr fontId="5" type="noConversion"/>
  </si>
  <si>
    <t>LING-LZSA031-1</t>
    <phoneticPr fontId="5" type="noConversion"/>
  </si>
  <si>
    <t xml:space="preserve">Blancho LZSA031-1 Sexy Black Sheer Tilted Striped Stocking Pantyhose Hosiery Romantic </t>
    <phoneticPr fontId="5" type="noConversion"/>
  </si>
  <si>
    <t>LING-LZSA059-1</t>
    <phoneticPr fontId="5" type="noConversion"/>
  </si>
  <si>
    <t>Blancho LZSA059-1 Sexy Black Sheer Polka Dot Stocking Pantyhose Hosiery Seductive</t>
    <phoneticPr fontId="5" type="noConversion"/>
  </si>
  <si>
    <t>LING-LZSA092-1</t>
    <phoneticPr fontId="5" type="noConversion"/>
  </si>
  <si>
    <t>Blancho LZSA092-1 Sexy Black Sheer Lace Stocking Pantyhose Hosiery Seductive</t>
    <phoneticPr fontId="5" type="noConversion"/>
  </si>
  <si>
    <t>LING-LZSC031-1</t>
    <phoneticPr fontId="5" type="noConversion"/>
  </si>
  <si>
    <t>Blancho LZSC031-1 Sheer Lace Thigh Highs Stylish Pantyhose Hosiery Seductive</t>
    <phoneticPr fontId="5" type="noConversion"/>
  </si>
  <si>
    <t>QTS-LM1874-23</t>
    <phoneticPr fontId="5" type="noConversion"/>
  </si>
  <si>
    <t>Quilt Set 036-047(5)</t>
    <phoneticPr fontId="5" type="noConversion"/>
  </si>
  <si>
    <t>[Enthusiasm Desert-1] 100% Cotton 3PC Vermicelli-Quilted Striped Patchwork Quilt Set (Full/Queen Size)</t>
    <phoneticPr fontId="5" type="noConversion"/>
  </si>
  <si>
    <t>yulimei</t>
    <phoneticPr fontId="5" type="noConversion"/>
  </si>
  <si>
    <t>No</t>
    <phoneticPr fontId="5" type="noConversion"/>
  </si>
  <si>
    <t>QTS-SJIN9219-23</t>
    <phoneticPr fontId="5" type="noConversion"/>
  </si>
  <si>
    <t>QTS-WB8013-23</t>
    <phoneticPr fontId="5" type="noConversion"/>
  </si>
  <si>
    <t>[Bright Fireworks] 100% Cotton 3PC Vermicelli-Quilted Patchwork Quilt Set (Full/Queen Size)</t>
    <phoneticPr fontId="5" type="noConversion"/>
  </si>
  <si>
    <t>Quilt Set 105-106(7)，107（1）</t>
    <phoneticPr fontId="5" type="noConversion"/>
  </si>
  <si>
    <t>wangwenbin</t>
    <phoneticPr fontId="5" type="noConversion"/>
  </si>
  <si>
    <t>No</t>
    <phoneticPr fontId="5" type="noConversion"/>
  </si>
  <si>
    <t>QTS-WB8044-23</t>
    <phoneticPr fontId="5" type="noConversion"/>
  </si>
  <si>
    <t>[City Of Sky] 100% Cotton 3PC Vermicelli-Quilted Patchwork Quilt Set (Full/Queen Size)</t>
    <phoneticPr fontId="5" type="noConversion"/>
  </si>
  <si>
    <t>Quilt Set 104(7)，107（3）</t>
    <phoneticPr fontId="5" type="noConversion"/>
  </si>
  <si>
    <t>QTS-WB8077-23</t>
    <phoneticPr fontId="5" type="noConversion"/>
  </si>
  <si>
    <t>[Memory Piano] 100% Cotton 3PC Vermicelli-Quilted Patchwork Quilt Set (Full/Queen Size)</t>
    <phoneticPr fontId="5" type="noConversion"/>
  </si>
  <si>
    <t>Quilt Set 101(7)，107(3)</t>
    <phoneticPr fontId="5" type="noConversion"/>
  </si>
  <si>
    <t>QTS-WB8097-23</t>
    <phoneticPr fontId="5" type="noConversion"/>
  </si>
  <si>
    <t>[Fresh Sound] 100% Cotton 3PC Vermicelli-Quilted Patchwork Quilt Set (Full/Queen Size)</t>
    <phoneticPr fontId="5" type="noConversion"/>
  </si>
  <si>
    <t>Quilt Set 064(6)，100（7），108（2）</t>
    <phoneticPr fontId="5" type="noConversion"/>
  </si>
  <si>
    <t>QTS-WB8139-23</t>
    <phoneticPr fontId="5" type="noConversion"/>
  </si>
  <si>
    <t>[Serenade To Spring] 100% Cotton 3PC Vermicelli-Quilted Patchwork Quilt Set (Full/Queen Size)</t>
    <phoneticPr fontId="5" type="noConversion"/>
  </si>
  <si>
    <t>Quilt Set 102-103(7)，108（1）</t>
    <phoneticPr fontId="5" type="noConversion"/>
  </si>
  <si>
    <t>QTS-SJIN9030-23</t>
    <phoneticPr fontId="5" type="noConversion"/>
  </si>
  <si>
    <t>QTS-QR3-23</t>
    <phoneticPr fontId="5" type="noConversion"/>
  </si>
  <si>
    <t>[Mangena] 100% Cotton 3PC Floral Vermicelli-Quilted Patchwork Quilt Set (Full/Queen Size)</t>
    <phoneticPr fontId="5" type="noConversion"/>
  </si>
  <si>
    <t>Quilt Set 058-061(5)</t>
    <phoneticPr fontId="5" type="noConversion"/>
  </si>
  <si>
    <t>qirui</t>
    <phoneticPr fontId="5" type="noConversion"/>
  </si>
  <si>
    <t>Quilt Set 023-024(4)</t>
    <phoneticPr fontId="5" type="noConversion"/>
  </si>
  <si>
    <t>QTS-LM1260-23</t>
    <phoneticPr fontId="5" type="noConversion"/>
  </si>
  <si>
    <t>[Enthusiasm Desert-2] 100% Cotton 3PC Vermicelli-Quilted Striped Patchwork Quilt Set (Full/Queen Size)</t>
    <phoneticPr fontId="5" type="noConversion"/>
  </si>
  <si>
    <t>yulimei</t>
    <phoneticPr fontId="5" type="noConversion"/>
  </si>
  <si>
    <t>No</t>
    <phoneticPr fontId="5" type="noConversion"/>
  </si>
  <si>
    <t>ONITIVA-QTS01036-1</t>
    <phoneticPr fontId="5" type="noConversion"/>
  </si>
  <si>
    <t>ONITIVA-QTS01036-23</t>
    <phoneticPr fontId="5" type="noConversion"/>
  </si>
  <si>
    <t>ONITIVA-QTS01036-4</t>
    <phoneticPr fontId="5" type="noConversion"/>
  </si>
  <si>
    <t>ONITIVA-QTS01037-1</t>
  </si>
  <si>
    <t>ONITIVA-QTS01037-23</t>
  </si>
  <si>
    <t>ONITIVA-QTS01037-4</t>
  </si>
  <si>
    <t>ONITIVA-QTS01038-1</t>
  </si>
  <si>
    <t>ONITIVA-QTS01038-23</t>
  </si>
  <si>
    <t>ONITIVA-QTS01038-4</t>
  </si>
  <si>
    <t>Quilt Set 119-124(4)</t>
    <phoneticPr fontId="5" type="noConversion"/>
  </si>
  <si>
    <t>Quilt Set 109-118(4),129-131(4),108(2),128(2)</t>
    <phoneticPr fontId="5" type="noConversion"/>
  </si>
  <si>
    <t>Quilt Set 125-127(4),128(2)</t>
    <phoneticPr fontId="5" type="noConversion"/>
  </si>
  <si>
    <t>Quilt Set 136-140(4),141(2)</t>
    <phoneticPr fontId="5" type="noConversion"/>
  </si>
  <si>
    <t>Quilt Set 142(2),142-154(4)</t>
    <phoneticPr fontId="5" type="noConversion"/>
  </si>
  <si>
    <t>Quilt Set 132-135(4)</t>
    <phoneticPr fontId="5" type="noConversion"/>
  </si>
  <si>
    <t>Quilt Set 155-159(4),160(3)</t>
    <phoneticPr fontId="5" type="noConversion"/>
  </si>
  <si>
    <t>Quilt Set 164(2),165-177(4)</t>
    <phoneticPr fontId="5" type="noConversion"/>
  </si>
  <si>
    <t>Quilt Set 160(1),161-163(4),164(2)</t>
    <phoneticPr fontId="5" type="noConversion"/>
  </si>
  <si>
    <t>自制/中天</t>
  </si>
  <si>
    <t>Fashion Bag 003(20)</t>
    <phoneticPr fontId="5" type="noConversion"/>
  </si>
  <si>
    <t>OD-K233-GRAY</t>
    <phoneticPr fontId="5" type="noConversion"/>
  </si>
  <si>
    <t>[Happy Cat] 100% Cotton Fabric Art School Backpack / Outdoor Backpack</t>
  </si>
  <si>
    <t>Odie Bag 001(10)</t>
    <phoneticPr fontId="5" type="noConversion"/>
  </si>
  <si>
    <t>OD-K254-COFFEE</t>
    <phoneticPr fontId="5" type="noConversion"/>
  </si>
  <si>
    <t>[Pretty Cat] 100% Cotton Canvas Shoulder Bag / Swingpack / Travel Bag</t>
  </si>
  <si>
    <t>OD-K177-RED</t>
    <phoneticPr fontId="5" type="noConversion"/>
  </si>
  <si>
    <t>[Rabbit &amp; Dog] 100% Cotton Canvas Shoulder Bag / Swingpack / Travel Bag</t>
  </si>
  <si>
    <t>OD</t>
    <phoneticPr fontId="5" type="noConversion"/>
  </si>
  <si>
    <t>No</t>
    <phoneticPr fontId="5" type="noConversion"/>
  </si>
  <si>
    <t>Messenger Bag 001(15)</t>
    <phoneticPr fontId="5" type="noConversion"/>
  </si>
  <si>
    <t>MB-B6019-3-RED</t>
    <phoneticPr fontId="5" type="noConversion"/>
  </si>
  <si>
    <t>[Baby Milo - Black] Multi-Purposes Messenger Bag / Shoulder Bag</t>
  </si>
  <si>
    <t>MB-B881-BLACK</t>
    <phoneticPr fontId="5" type="noConversion"/>
  </si>
  <si>
    <t>[Star Print - Black] Multi-Purposes Messenger Bag / Shoulder Bag</t>
  </si>
  <si>
    <t>MB-B813-BLACK</t>
    <phoneticPr fontId="5" type="noConversion"/>
  </si>
  <si>
    <t>[Classic Design - Black] Multi-Purposes Messenger Bag / Shoulder Bag</t>
  </si>
  <si>
    <t>bage</t>
    <phoneticPr fontId="5" type="noConversion"/>
  </si>
  <si>
    <t>Messenger Bag 001(10)</t>
    <phoneticPr fontId="5" type="noConversion"/>
  </si>
  <si>
    <t>Fashion Bag 009(5)</t>
    <phoneticPr fontId="5" type="noConversion"/>
  </si>
  <si>
    <t>BLANCHO-RS-CFR001-1</t>
    <phoneticPr fontId="10" type="noConversion"/>
  </si>
  <si>
    <t>BLANCHO-RS-CFR001-2</t>
    <phoneticPr fontId="10" type="noConversion"/>
  </si>
  <si>
    <t>BLANCHO-RS-CFR001-3</t>
    <phoneticPr fontId="10" type="noConversion"/>
  </si>
  <si>
    <t>BLANCHO-RS-CFR001-4</t>
    <phoneticPr fontId="10" type="noConversion"/>
  </si>
  <si>
    <t>BLANCHO-RS-PLW001x2</t>
  </si>
  <si>
    <t>Blancho Bedding - Luxurious Down Alternative Comforter 300GSM Piped Edging (Twin Size)</t>
  </si>
  <si>
    <t>Blancho Bedding - Luxurious Down Alternative Comforter 300GSM Piped Edging (Full Size)</t>
  </si>
  <si>
    <t>Blancho Bedding - Luxurious Down Alternative Comforter 300GSM Piped Edging (Queen Size)</t>
  </si>
  <si>
    <t>Blancho Bedding - Luxurious Down Alternative Comforter 300GSM Piped Edging (King Size)</t>
  </si>
  <si>
    <t>Blancho Bedding - Set of 2 Luxurious Down Alternative Standard Pillow, 35.5 OZ, Piped Edging</t>
  </si>
  <si>
    <t>Comforter 2,5,6,13,24,26,30,31,33,34,35,36,44,47,50,56,61,64,68,69</t>
    <phoneticPr fontId="5" type="noConversion"/>
  </si>
  <si>
    <t>Comforter 131</t>
    <phoneticPr fontId="5" type="noConversion"/>
  </si>
  <si>
    <t>Comforter 282</t>
    <phoneticPr fontId="5" type="noConversion"/>
  </si>
  <si>
    <t>Comforter 259,343,361,380,386,396,401,402,403,404,405,406,407,408,409,410,411,412,413,414,415,416,417,418,419,420</t>
    <phoneticPr fontId="5" type="noConversion"/>
  </si>
  <si>
    <t>Pillow 429,453,454,455,462,471,473,474,482,491,492,493,495,496,497,498,499,500,501,502,503,504,505,506,507,508,509,510,511,512,514,515,516,517,518,519,520</t>
    <phoneticPr fontId="5" type="noConversion"/>
  </si>
  <si>
    <t>5.13</t>
  </si>
  <si>
    <t>HongHai</t>
    <phoneticPr fontId="6" type="noConversion"/>
  </si>
  <si>
    <t>5.88</t>
  </si>
  <si>
    <t>6.52</t>
  </si>
  <si>
    <t>7.55</t>
  </si>
  <si>
    <t>No</t>
    <phoneticPr fontId="6" type="noConversion"/>
  </si>
  <si>
    <t>Trista - [Red &amp; Black] Square Leather Wall Shelf / Bookshelf / Floating Shelf (Set of 4)</t>
  </si>
  <si>
    <t>TRI-WS018-SQU</t>
  </si>
  <si>
    <t>TRI-WS020-SQU</t>
  </si>
  <si>
    <t>TRI-WS022-REC</t>
  </si>
  <si>
    <t>TRI-WS030-SQU</t>
  </si>
  <si>
    <t>TRI-WS036-SQU</t>
  </si>
  <si>
    <t>TRI-WS037-REC</t>
  </si>
  <si>
    <t>TRI-WS038-REC</t>
  </si>
  <si>
    <t>TRI-WS040-REC</t>
  </si>
  <si>
    <t>TRI-WS043-REC</t>
  </si>
  <si>
    <t>TRI-WS045-REC</t>
  </si>
  <si>
    <t>TRI-WS065-WAV</t>
  </si>
  <si>
    <t>TRI-WS077-DL</t>
  </si>
  <si>
    <t>TRI-WS082-BOW</t>
  </si>
  <si>
    <t>TRI-WS083-BOW</t>
  </si>
  <si>
    <t>TRI-WS086-BOW</t>
  </si>
  <si>
    <t>TRI-WS105-SAM</t>
  </si>
  <si>
    <t>TRI-WS106-SAM</t>
  </si>
  <si>
    <t>TRI-WS111-COM</t>
  </si>
  <si>
    <t>TRI-WS112-COM</t>
  </si>
  <si>
    <t>TRI-WS114-COM</t>
  </si>
  <si>
    <t>TRI-WS117-BOW</t>
  </si>
  <si>
    <t>TRI-WS132-REC</t>
  </si>
  <si>
    <t>TRI-WS148-HEX</t>
  </si>
  <si>
    <t>TRI-WS156-GUN</t>
  </si>
  <si>
    <t>TRI-WS157-GUN</t>
  </si>
  <si>
    <t>TRI-WS158-GUN</t>
  </si>
  <si>
    <t>TRI-WS159-GUN</t>
  </si>
  <si>
    <t>TRI-WS162-REC</t>
  </si>
  <si>
    <t>TRI-WS163-REC</t>
  </si>
  <si>
    <t>TRI-WS176-REC</t>
  </si>
  <si>
    <t>TRI-WS190-LAD</t>
  </si>
  <si>
    <t>TRI-WS191-COM</t>
  </si>
  <si>
    <t>TRI-WS192-COM</t>
  </si>
  <si>
    <t>TRI-WS193-COM</t>
  </si>
  <si>
    <t>TRI-WS194-COM</t>
  </si>
  <si>
    <t>TRI-WS196-GUN</t>
  </si>
  <si>
    <t>TRI-WS199-GUN</t>
  </si>
  <si>
    <t>TRI-WS200-GUN</t>
  </si>
  <si>
    <t>TRI-WS204-BOW</t>
  </si>
  <si>
    <t>TRI-WS205-BOW</t>
  </si>
  <si>
    <t>TRI-WS206-SAM</t>
  </si>
  <si>
    <t>TRI-WS207-SAM</t>
  </si>
  <si>
    <t>TRI-WS209-SAM</t>
  </si>
  <si>
    <t>TRI-WS211-DL</t>
  </si>
  <si>
    <t>TRI-WS213-DL</t>
  </si>
  <si>
    <t>TRI-WS214-DL</t>
  </si>
  <si>
    <t>TRI-WS221-CRO-A</t>
  </si>
  <si>
    <t>TRI-WS221-CRO-B</t>
  </si>
  <si>
    <t>TRI-WS222-CRO-A</t>
  </si>
  <si>
    <t>TRI-WS222-CRO-B</t>
  </si>
  <si>
    <t>TRI-WS224-CRO-A</t>
  </si>
  <si>
    <t>TRI-WS224-CRO-B</t>
  </si>
  <si>
    <t>TRI-WS225-CRO-A</t>
  </si>
  <si>
    <t>TRI-WS225-CRO-B</t>
  </si>
  <si>
    <t>TRI-WS227-CRO-A</t>
  </si>
  <si>
    <t>TRI-WS227-CRO-B</t>
  </si>
  <si>
    <t>TRI-WS228-CRO-A</t>
  </si>
  <si>
    <t>TRI-WS228-CRO-B</t>
  </si>
  <si>
    <t>TRI-WS229-CRO-A</t>
  </si>
  <si>
    <t>TRI-WS229-CRO-B</t>
  </si>
  <si>
    <t>TRI-WS231-CRO-A</t>
  </si>
  <si>
    <t>TRI-WS231-CRO-B</t>
  </si>
  <si>
    <t>TRI-WS232-CRO-A</t>
  </si>
  <si>
    <t>TRI-WS232-CRO-B</t>
  </si>
  <si>
    <t>TRI-WS234-CRO-A</t>
  </si>
  <si>
    <t>TRI-WS234-CRO-B</t>
  </si>
  <si>
    <t>TRI-WS235-CRO-A</t>
  </si>
  <si>
    <t>TRI-WS235-CRO-B</t>
  </si>
  <si>
    <t>TRI-WS236-CRO-A</t>
  </si>
  <si>
    <t>TRI-WS236-CRO-B</t>
  </si>
  <si>
    <t>TRI-WS237-CRO-A</t>
  </si>
  <si>
    <t>TRI-WS237-CRO-B</t>
  </si>
  <si>
    <t>TRI-WS238-CRO-A</t>
  </si>
  <si>
    <t>TRI-WS238-CRO-B</t>
  </si>
  <si>
    <t>TRI-WS239-CRO-A</t>
  </si>
  <si>
    <t>TRI-WS239-CRO-B</t>
  </si>
  <si>
    <t>TRI-WS240-CRO-A</t>
  </si>
  <si>
    <t>TRI-WS240-CRO-B</t>
  </si>
  <si>
    <t>TRI-WS242-CRO-A</t>
  </si>
  <si>
    <t>TRI-WS242-CRO-B</t>
  </si>
  <si>
    <t>TRI-WS243-CRO-A</t>
  </si>
  <si>
    <t>TRI-WS243-CRO-B</t>
  </si>
  <si>
    <t>Trista - [SaddleBrown &amp; Orange Strip] Square Leather Wall Shelf / Bookshelf / Floating Shelf (Set of 4)</t>
  </si>
  <si>
    <t>Trista - [Black Giraffe] Square Leather Wall Shelf / Bookshelf / Floating Shelf (Set of 4)</t>
  </si>
  <si>
    <t>Trista - [Deepskyblue Strip] Rectangle Leather Wall Shelf / Bookshelf / Floating Shelf (Set of 4)</t>
  </si>
  <si>
    <t xml:space="preserve">Trista - [Saddle Brown] Square Leather Wall Shelf / Bookshelf / Floating Shelf (Set of 4) </t>
  </si>
  <si>
    <t>Trista - [Emerald Dream] Square Leather Wall Shelf / Bookshelf / Floating Shelf (Set of 4)</t>
  </si>
  <si>
    <t>Trista - [Sweet Days] Rectangle Leather Wall Shelf / Bookshelf / Floating Shelf (Set of 4)</t>
  </si>
  <si>
    <t>Trista - [Lavender Love] Rectangle Leather Wall Shelf / Bookshelf / Floating Shelf (Set of 4)</t>
  </si>
  <si>
    <t xml:space="preserve">Trista - [Purple Mood] Rectangle Leather Wall Shelf / Bookshelf / Floating Shelf (Set of 4) </t>
  </si>
  <si>
    <t xml:space="preserve">Trista - [Dove Grey] Rectangle Leather Wall Shelf / Bookshelf / Floating Shelf (Set of 4) </t>
  </si>
  <si>
    <t xml:space="preserve">Trista - [Pale Ocre] Rectangle Leather Wall Shelf / Bookshelf / Floating Shelf (Set of 4) </t>
  </si>
  <si>
    <t>Trista - [Leopard Purple] Ladder-Shaped Leather Shelf / Bookshelf / Floating Shelf</t>
  </si>
  <si>
    <t>Trista - [Utility Brown] Ladder-Shaped Leather Shelf / Bookshelf / Floating Shelf</t>
  </si>
  <si>
    <t>Trista - [Mysterious Stripe] L-Shaped Leather Shelf / Bookshelf / Floating Shelf (Set of 2)</t>
  </si>
  <si>
    <t>Trista - [Grayish Purple &amp; Red] S-Shaped Leather Wall Shelf / Bookshelf / Floating Shelf (Set of 2)</t>
  </si>
  <si>
    <t>Trista - [Grass Green &amp; Orange] S-Shaped Leather Wall Shelf / Bookshelf / Floating Shelf (Set of 2)</t>
  </si>
  <si>
    <t>Trista - [Romantic Classics] S-Shaped Leather Wall Shelf / Bookshelf / Floating Shelf (Set of 2)</t>
  </si>
  <si>
    <t>Trista - [WeeK Four] Stylish J Type Leather Wall Shelf / Bookshelf / Floating Shelf (Set of 3)</t>
  </si>
  <si>
    <t xml:space="preserve">Trista - [Quality Life] Crutch-Shaped Leather Wall Shelf / Bookshelf / Floating Shelf (Set of 2) </t>
  </si>
  <si>
    <t xml:space="preserve">Trista - [Glaring Zebra Stripes] Crutch-Shaped Leather Wall Shelf / Bookshelf / Floating Shelf </t>
  </si>
  <si>
    <t xml:space="preserve">Trista - [Vigorous Spring] Crutch-Shaped Leather Wall Shelf / Bookshelf / Floating Shelf (Set of 2) </t>
  </si>
  <si>
    <t>Trista - [Grayish Purple Grid] Crutch-Shaped Leather Wall Shelf / Bookshelf / Floating Shelf</t>
  </si>
  <si>
    <t>Trista - [Charm Tale] S-Shaped Leather Wall Shelf / Bookshelf / Floating Shelf (Set of 2)</t>
  </si>
  <si>
    <t>Trista - [Flourishing City] Rectangle Leather Wall Shelf / Bookshelf / Floating Shelf (Set of 3)</t>
  </si>
  <si>
    <t>Trista - [Chrome Yellow Stripe] Hexagon Leather Wall Shelf / Bookshelf / Floating Shelf (Set of 3)</t>
  </si>
  <si>
    <t>Trista - [Enjoyable Life] Gun-Shaped Leather Wall Shelf / Bookshelf / Floating Shelf (Set of 2)</t>
  </si>
  <si>
    <t>Trista - [Songs in the Hurst] Gun-Shaped Leather Wall Shelf / Bookshelf / Floating Shelf (Set of 2)</t>
  </si>
  <si>
    <t>Trista - [Modern Stylish] Gun-Shaped Leather Wall Shelf / Bookshelf / Floating Shelf (Set of 2)</t>
  </si>
  <si>
    <t>Trista - [Urban Chic] Gun-Shaped Leather Wall Shelf / Bookshelf / Floating Shelf (Set of 2)</t>
  </si>
  <si>
    <t>Trista - [The Gentleman] Rectangle Leather Wall Shelf / Bookshelf / Floating Shelf (Set of 4)</t>
  </si>
  <si>
    <t>Trista - [Somebody to love] Rectangle Leather Wall Shelf / Bookshelf / Floating Shelf (Set of 4)</t>
  </si>
  <si>
    <t>Trista - [Bitter Sweet] Rectangle Leather Wall Shelf / Bookshelf / Floating Shelf (Set of 3</t>
  </si>
  <si>
    <t>Trista - [Joyous March] U-Shaped Leather Wall Shelf / Bookshelf / Floating Shelf (Set of 3)</t>
  </si>
  <si>
    <t>Trista - [Goddess Venus] Crutch-Shaped Leather Wall Shelf / Bookshelf / Floating Shelf (Set of 2)</t>
  </si>
  <si>
    <t>Trista - [Deja Vu] Crutch-Shaped Leather Wall Shelf / Bookshelf / Floating Shelf (Set of 2)</t>
  </si>
  <si>
    <t>Trista - [Night Sky] Crutch-Shaped Leather Wall Shelf / Bookshelf / Floating Shelf (Set of 2)</t>
  </si>
  <si>
    <t>Trista - [Wonderful Life] Crutch-Shaped Leather Wall Shelf / Bookshelf / Floating Shelf (Set of 2)</t>
  </si>
  <si>
    <t>Trista - [Billet-Doux] Gun-Shaped Wall Shelf / Bookshelf / Floating Shelf (Set of 2)</t>
  </si>
  <si>
    <t>Trista - [New Life] Gun-Shaped Wall Shelf / Bookshelf / Floating Shelf (Set of 2)</t>
  </si>
  <si>
    <t>Trista - [Triumph In The Sky] Gun-Shaped Wall Shelf / Bookshelf / Floating Shelf (Set of 2)</t>
  </si>
  <si>
    <t>Trista - [Refreshing Flaxen] S-Shaped Leather Wall Shelf / Bookshelf / Floating Shelf (Set of 2)</t>
  </si>
  <si>
    <t>Trista - [Nightscop] S-Shaped Leather Wall Shelf / Bookshelf / Floating Shelf (Set of 2)</t>
  </si>
  <si>
    <t>Trista - [Mediterranean] Stylish J Type Leather Wall Shelf / Bookshelf / Floating Shelf (Set of 3)</t>
  </si>
  <si>
    <t>Trista - [Sunny Day] Stylish J Type Leather Wall Shelf / Bookshelf / Floating Shelf (Set of 3)</t>
  </si>
  <si>
    <t>Trista - [Sweet Cherry] Stylish J Type Leather Wall Shelf / Bookshelf / Floating Shelf (Set of 3)</t>
  </si>
  <si>
    <t xml:space="preserve">Trista - [Sunflower] L-Shaped Leather Shelf / Bookshelf / Floating Shelf (Set of 2) </t>
  </si>
  <si>
    <t xml:space="preserve">Trista - [Snowy Night] L-Shaped Leather Shelf / Bookshelf / Floating Shelf (Set of 2) </t>
  </si>
  <si>
    <t xml:space="preserve">Trista - [Spring Morning] L-Shaped Leather Shelf / Bookshelf / Floating Shelf (Set of 2) </t>
  </si>
  <si>
    <t>Trista - [Care Free-A] Leather Cross Type Shelf / Bookshelf / Floating Shelf (5 pcs)</t>
  </si>
  <si>
    <t>Trista - [Care Free-B]Leather Cross Type Shelf / Bookshelve / Floating Shelve (4 pcs)</t>
  </si>
  <si>
    <t>Trista - [Love Song-A] Leather Cross Type Shelf / Bookshelf / Floating Shelf (5 pcs)</t>
  </si>
  <si>
    <t>Trista - [Love Song-B] Leather Cross Type Sheve / Book Shelve / Floating Shelve (4 pcs)</t>
  </si>
  <si>
    <t>Trista - [New Breed-A] Leather Cross Type Shelf / Bookshelf / Floating Shelf (5 pcs)</t>
  </si>
  <si>
    <t>Trista - [New Breed-B] Leather Cross Type Sheve / Book Shelve / Floating Shelve (4 pcs)</t>
  </si>
  <si>
    <t>Trista - [Big Dreamer-A] Leather Cross Type Shelf / Bookshelf / Floating Shelf (5 pcs)</t>
  </si>
  <si>
    <t>Trista - [Chic Zebra-A] Leather Cross Type Shelf / Bookshelf / Floating Shelf (5 pcs)</t>
  </si>
  <si>
    <t>Trista - [Chic Zebra-B] Leather Cross Type Sheve / Book Shelve / Floating Shelve (4 pcs)</t>
  </si>
  <si>
    <t>Trista - [Sea Cruise-A] Leather Cross Type Shelf / Bookshelf / Floating Shelf (5 pcs)</t>
  </si>
  <si>
    <t>Trista - [Sea Cruise-B] Leather Cross Type Sheve / Book Shelve / Floating Shelve (4 pcs)</t>
  </si>
  <si>
    <t>Trista - [Sailor Stripe-A] Leather Cross Type Shelf / Bookshelf / Floating Shelf (5 pcs)</t>
  </si>
  <si>
    <t>Trista - [Sailor Stripe-B] Leather Cross Type Sheve / Book Shelve / Floating Shelve (4 pcs)</t>
  </si>
  <si>
    <t>Trista - [Lovely Chocolate-A] Leather Cross Type Shelf / Bookshelf / Floating Shelf (5 pcs)</t>
  </si>
  <si>
    <t>Trista - [Lovely Chocolate-B] Leather Cross Type Sheve / Book Shelve / Floating Shelve (4 pcs)</t>
  </si>
  <si>
    <t>Trista - [Light Coffee-A] Leather Cross Type Shelf / Bookshelf / Floating Shelf (5 pcs)</t>
  </si>
  <si>
    <t>Trista - [Light Coffee-B] Leather Cross Type Sheve / Book Shelve / Floating Shelve (4 pcs)</t>
  </si>
  <si>
    <t>Trista - [Secret Garden-A] Leather Cross Type Shelf / Bookshelf / Floating Shelf (5 pcs)</t>
  </si>
  <si>
    <t>Trista - [Secret Garden-B] Leather Cross Type Sheve / Book Shelve / Floating Shelve (4 pcs)</t>
  </si>
  <si>
    <t>Trista - [Dark Night-A] Leather Cross Type Shelf / Bookshelf / Floating Shelf (5 pcs)</t>
  </si>
  <si>
    <t>Trista - [Dark Night-B] Leather Cross Type Sheve / Book Shelve / Floating Shelve (4 pcs)</t>
  </si>
  <si>
    <t>Trista - [Gray Violet-A] Leather Cross Type Shelf / Bookshelf / Floating Shelf (5 pcs)</t>
  </si>
  <si>
    <t>Trista - [Gray Violet-B] Leather Cross Type Sheve / Book Shelve / Floating Shelve (4 pcs)</t>
  </si>
  <si>
    <t>Trista - [Green Valley-A] Leather Cross Type Shelf / Bookshelf / Floating Shelf (5 pcs)</t>
  </si>
  <si>
    <t>Trista - [Green Valley-B] Leather Cross Type Sheve / Book Shelve / Floating Shelve (4 pcs)</t>
  </si>
  <si>
    <t>Trista - [Pale Pink-A] Leather Cross Type Shelf / Bookshelf / Floating Shelf (5 pcs)</t>
  </si>
  <si>
    <t>Trista - [Pale Pink-B] Leather Cross Type Sheve / Book Shelve / Floating Shelve (4 pcs)</t>
  </si>
  <si>
    <t>Trista - [Natural Life-A] Leather Cross Type Shelf / Bookshelf / Floating Shelf (5 pcs)</t>
  </si>
  <si>
    <t>Trista - [Natural Life-B] Leather Cross Type Sheve / Book Shelve / Floating Shelve (4 pcs)</t>
  </si>
  <si>
    <t>Trista - [Blazing Fire-A] Leather Cross Type Shelf / Bookshelf / Floating Shelf (5 pcs)</t>
  </si>
  <si>
    <t>Trista - [Blazing Fire-B] Leather Cross Type Sheve / Book Shelve / Floating Shelve (4 pcs)</t>
  </si>
  <si>
    <t>Trista - [Violet Love-A] Leather Cross Type Shelf / Bookshelf / Floating Shelf (5 pcs)</t>
  </si>
  <si>
    <t>Trista - [Violet Love-B] Leather Cross Type Sheve / Book Shelve / Floating Shelve (4 pcs)</t>
  </si>
  <si>
    <t>Trista - [Brief &amp; Elegance-A] Leather Cross Type Shelf / Bookshelf / Floating Shelf (5 pcs)</t>
  </si>
  <si>
    <t>Trista - [Brief &amp; Elegance-B] Leather Cross Type Sheve / Book Shelve / Floating Shelve (4 pcs)</t>
  </si>
  <si>
    <t>Wall Shelf 158-162</t>
    <phoneticPr fontId="5" type="noConversion"/>
  </si>
  <si>
    <t>Wall Shelf 163-165</t>
    <phoneticPr fontId="5" type="noConversion"/>
  </si>
  <si>
    <t>TRI-WS009-SQU</t>
    <phoneticPr fontId="5" type="noConversion"/>
  </si>
  <si>
    <t>Wall Shelf 155-157</t>
    <phoneticPr fontId="5" type="noConversion"/>
  </si>
  <si>
    <t>Wall Shelf 166-169</t>
    <phoneticPr fontId="5" type="noConversion"/>
  </si>
  <si>
    <t>Wall Shelf 150-153</t>
    <phoneticPr fontId="5" type="noConversion"/>
  </si>
  <si>
    <t>Wall Shelf 145-149</t>
    <phoneticPr fontId="5" type="noConversion"/>
  </si>
  <si>
    <t>Wall Shelf 183-187</t>
    <phoneticPr fontId="5" type="noConversion"/>
  </si>
  <si>
    <t>Wall Shelf 170-177</t>
    <phoneticPr fontId="5" type="noConversion"/>
  </si>
  <si>
    <t>Wall Shelf 188-195</t>
    <phoneticPr fontId="5" type="noConversion"/>
  </si>
  <si>
    <t>Wall Shelf 196-200</t>
    <phoneticPr fontId="5" type="noConversion"/>
  </si>
  <si>
    <t>Wall Shelf 178-182</t>
    <phoneticPr fontId="5" type="noConversion"/>
  </si>
  <si>
    <t>Wall Shelf 215-222</t>
    <phoneticPr fontId="5" type="noConversion"/>
  </si>
  <si>
    <t>Wall Shelf 207-214</t>
    <phoneticPr fontId="5" type="noConversion"/>
  </si>
  <si>
    <t>Wall Shelf 223-230</t>
    <phoneticPr fontId="5" type="noConversion"/>
  </si>
  <si>
    <t>Wall Shelf 250-257</t>
    <phoneticPr fontId="5" type="noConversion"/>
  </si>
  <si>
    <t>Wall Shelf 240-249</t>
    <phoneticPr fontId="5" type="noConversion"/>
  </si>
  <si>
    <t>Wall Shelf 258-267</t>
    <phoneticPr fontId="5" type="noConversion"/>
  </si>
  <si>
    <t>Wall Shelf 352-356</t>
    <phoneticPr fontId="5" type="noConversion"/>
  </si>
  <si>
    <t>Wall Shelf 276-285</t>
    <phoneticPr fontId="5" type="noConversion"/>
  </si>
  <si>
    <t>Wall Shelf 306-310</t>
    <phoneticPr fontId="5" type="noConversion"/>
  </si>
  <si>
    <t>Wall Shelf 286-295</t>
    <phoneticPr fontId="5" type="noConversion"/>
  </si>
  <si>
    <t>Wall Shelf 296-305</t>
    <phoneticPr fontId="5" type="noConversion"/>
  </si>
  <si>
    <t>Wall Shelf 268-272</t>
    <phoneticPr fontId="5" type="noConversion"/>
  </si>
  <si>
    <t>Wall Shelf 320-322</t>
    <phoneticPr fontId="5" type="noConversion"/>
  </si>
  <si>
    <t>Wall Shelf 326-330</t>
    <phoneticPr fontId="5" type="noConversion"/>
  </si>
  <si>
    <t>Wall Shelf 331-333</t>
    <phoneticPr fontId="5" type="noConversion"/>
  </si>
  <si>
    <t>Wall Shelf 334-336</t>
    <phoneticPr fontId="5" type="noConversion"/>
  </si>
  <si>
    <t>Wall Shelf 337-339</t>
    <phoneticPr fontId="5" type="noConversion"/>
  </si>
  <si>
    <t>Wall Shelf 340-342</t>
    <phoneticPr fontId="5" type="noConversion"/>
  </si>
  <si>
    <t>Wall Shelf 204-206</t>
    <phoneticPr fontId="5" type="noConversion"/>
  </si>
  <si>
    <t>Wall Shelf 201-203</t>
    <phoneticPr fontId="5" type="noConversion"/>
  </si>
  <si>
    <t>Wall Shelf 323-325</t>
    <phoneticPr fontId="5" type="noConversion"/>
  </si>
  <si>
    <t>Wall Shelf 373-377</t>
    <phoneticPr fontId="5" type="noConversion"/>
  </si>
  <si>
    <t>Wall Shelf 154.366.367</t>
    <phoneticPr fontId="5" type="noConversion"/>
  </si>
  <si>
    <t>Wall Shelf 317-319</t>
    <phoneticPr fontId="5" type="noConversion"/>
  </si>
  <si>
    <t>Wall Shelf 311-313</t>
    <phoneticPr fontId="5" type="noConversion"/>
  </si>
  <si>
    <t>Wall Shelf 314-316</t>
    <phoneticPr fontId="5" type="noConversion"/>
  </si>
  <si>
    <t>Wall Shelf 346-348</t>
    <phoneticPr fontId="5" type="noConversion"/>
  </si>
  <si>
    <t>Wall Shelf 349-351</t>
    <phoneticPr fontId="5" type="noConversion"/>
  </si>
  <si>
    <t>Wall Shelf 343-345</t>
    <phoneticPr fontId="5" type="noConversion"/>
  </si>
  <si>
    <t>Wall Shelf 363-365</t>
    <phoneticPr fontId="5" type="noConversion"/>
  </si>
  <si>
    <t>Wall Shelf 273-275</t>
    <phoneticPr fontId="5" type="noConversion"/>
  </si>
  <si>
    <t>Wall Shelf 357-359</t>
    <phoneticPr fontId="5" type="noConversion"/>
  </si>
  <si>
    <t>Wall Shelf 360-362</t>
    <phoneticPr fontId="5" type="noConversion"/>
  </si>
  <si>
    <t>Wall Shelf 368-372</t>
    <phoneticPr fontId="5" type="noConversion"/>
  </si>
  <si>
    <t>Wall Shelf 231-233</t>
    <phoneticPr fontId="5" type="noConversion"/>
  </si>
  <si>
    <t>Wall Shelf 234-236</t>
    <phoneticPr fontId="5" type="noConversion"/>
  </si>
  <si>
    <t>Wall Shelf 237-239</t>
    <phoneticPr fontId="5" type="noConversion"/>
  </si>
  <si>
    <t>Wall Shelf 141-142</t>
    <phoneticPr fontId="5" type="noConversion"/>
  </si>
  <si>
    <t>Wall Shelf 143-144</t>
    <phoneticPr fontId="5" type="noConversion"/>
  </si>
  <si>
    <t>Wall Shelf 005，018-020</t>
    <phoneticPr fontId="5" type="noConversion"/>
  </si>
  <si>
    <t>Wall Shelf 021-024</t>
    <phoneticPr fontId="5" type="noConversion"/>
  </si>
  <si>
    <t>Wall Shelf 059-060</t>
    <phoneticPr fontId="5" type="noConversion"/>
  </si>
  <si>
    <t>Wall Shelf 061-062</t>
    <phoneticPr fontId="5" type="noConversion"/>
  </si>
  <si>
    <t>Wall Shelf 073-076</t>
    <phoneticPr fontId="5" type="noConversion"/>
  </si>
  <si>
    <t>Wall Shelf 091-096</t>
    <phoneticPr fontId="5" type="noConversion"/>
  </si>
  <si>
    <t>Wall Shelf 085-090</t>
    <phoneticPr fontId="5" type="noConversion"/>
  </si>
  <si>
    <t>Wall Shelf 101-104</t>
    <phoneticPr fontId="5" type="noConversion"/>
  </si>
  <si>
    <t>Wall Shelf 097-100</t>
    <phoneticPr fontId="5" type="noConversion"/>
  </si>
  <si>
    <t>Wall Shelf 003-004</t>
    <phoneticPr fontId="5" type="noConversion"/>
  </si>
  <si>
    <t>Wall Shelf 001-002</t>
    <phoneticPr fontId="5" type="noConversion"/>
  </si>
  <si>
    <t>Wall Shelf 053-058</t>
    <phoneticPr fontId="5" type="noConversion"/>
  </si>
  <si>
    <t>Wall Shelf 063-068</t>
    <phoneticPr fontId="5" type="noConversion"/>
  </si>
  <si>
    <t>Wall Shelf 025-030</t>
    <phoneticPr fontId="5" type="noConversion"/>
  </si>
  <si>
    <t>Wall Shelf 031-036</t>
    <phoneticPr fontId="5" type="noConversion"/>
  </si>
  <si>
    <t>Wall Shelf 008-009</t>
    <phoneticPr fontId="5" type="noConversion"/>
  </si>
  <si>
    <t>Wall Shelf 006-007</t>
    <phoneticPr fontId="5" type="noConversion"/>
  </si>
  <si>
    <t>Wall Shelf 109-112</t>
    <phoneticPr fontId="5" type="noConversion"/>
  </si>
  <si>
    <t>Wall Shelf 105-108</t>
    <phoneticPr fontId="5" type="noConversion"/>
  </si>
  <si>
    <t>Wall Shelf 139-140</t>
    <phoneticPr fontId="5" type="noConversion"/>
  </si>
  <si>
    <t>Wall Shelf 137-138</t>
    <phoneticPr fontId="5" type="noConversion"/>
  </si>
  <si>
    <t>Wall Shelf 081-084</t>
    <phoneticPr fontId="5" type="noConversion"/>
  </si>
  <si>
    <t>Wall Shelf 077-080</t>
    <phoneticPr fontId="5" type="noConversion"/>
  </si>
  <si>
    <t>Wall Shelf 117-120</t>
    <phoneticPr fontId="5" type="noConversion"/>
  </si>
  <si>
    <t>Wall Shelf 113-116</t>
    <phoneticPr fontId="5" type="noConversion"/>
  </si>
  <si>
    <t>Wall Shelf 037-042</t>
    <phoneticPr fontId="5" type="noConversion"/>
  </si>
  <si>
    <t>Wall Shelf 043-048</t>
    <phoneticPr fontId="5" type="noConversion"/>
  </si>
  <si>
    <t>Wall Shelf 049-050</t>
    <phoneticPr fontId="5" type="noConversion"/>
  </si>
  <si>
    <t>Wall Shelf 051-052</t>
    <phoneticPr fontId="5" type="noConversion"/>
  </si>
  <si>
    <t>Wall Shelf 129-136</t>
    <phoneticPr fontId="5" type="noConversion"/>
  </si>
  <si>
    <t>Wall Shelf 121-128</t>
    <phoneticPr fontId="5" type="noConversion"/>
  </si>
  <si>
    <t>Wall Shelf 014-017</t>
    <phoneticPr fontId="5" type="noConversion"/>
  </si>
  <si>
    <t>Wall Shelf 010-013</t>
    <phoneticPr fontId="5" type="noConversion"/>
  </si>
  <si>
    <t>Wall Shelf 069-072</t>
    <phoneticPr fontId="5" type="noConversion"/>
  </si>
  <si>
    <t>Trista - [Big Dreamer-B] Leather Cross Type Shelf / Bookshelf / Floating Shelf (4 pcs)</t>
    <phoneticPr fontId="5" type="noConversion"/>
  </si>
  <si>
    <t>TRI-WS064-WAV</t>
    <phoneticPr fontId="5" type="noConversion"/>
  </si>
  <si>
    <t>TRI-WS054-LAD</t>
    <phoneticPr fontId="5" type="noConversion"/>
  </si>
  <si>
    <t>Remark</t>
    <phoneticPr fontId="5" type="noConversion"/>
  </si>
  <si>
    <t>TRI-WS085-BOW</t>
  </si>
  <si>
    <t>Wall Shelf 018</t>
    <phoneticPr fontId="5" type="noConversion"/>
  </si>
  <si>
    <t xml:space="preserve">Trista - [The Exoticism] S-Shaped Leather Wall Shelf / Bookshelf / Floating Shelf (Set of 2) </t>
  </si>
  <si>
    <t>Trista - [Bonny Bonny] U-Shaped Leather Wall Shelf / Bookshelf / Floating Shelf (Set of 3)</t>
  </si>
  <si>
    <t>BP-WDL001-BLUE</t>
  </si>
  <si>
    <t>BP-WDL002-GREEN</t>
  </si>
  <si>
    <t>BP-WDL003-BLACK</t>
  </si>
  <si>
    <t>BP-WDL004-BLUE</t>
  </si>
  <si>
    <t>BP-WDL005-ORANGE</t>
  </si>
  <si>
    <t>BP-WDL006-BLUE</t>
  </si>
  <si>
    <t>BP-WDL007-BLACK</t>
  </si>
  <si>
    <t>BP-WDL008-BLACK</t>
  </si>
  <si>
    <t>BP-WDL009-BLACK</t>
  </si>
  <si>
    <t>BP-WDL010-BLUE</t>
  </si>
  <si>
    <t>BP-WDL011-BLACK</t>
  </si>
  <si>
    <t>BP-WDL013-YELLOW</t>
  </si>
  <si>
    <t>BP-WDL014-BLACK</t>
  </si>
  <si>
    <t>BP-WDL015-PURPLE</t>
  </si>
  <si>
    <t>BP-WDL016-RED</t>
  </si>
  <si>
    <t>BP-WDL017-BLACK</t>
  </si>
  <si>
    <t>BP-WDL018-KHAKI</t>
  </si>
  <si>
    <t>BP-WDL019-BLUE</t>
  </si>
  <si>
    <t>BP-WDL020-KHAKI</t>
  </si>
  <si>
    <t>BP-WDL021-BLUE</t>
  </si>
  <si>
    <t>BP-WDL022-DOTS</t>
  </si>
  <si>
    <t>BP-WDL023-BLACK</t>
  </si>
  <si>
    <t>BP-WDL024-BLACK</t>
  </si>
  <si>
    <t>BP-WDL025-BLUE</t>
  </si>
  <si>
    <t>BP-WDL026-GREEN</t>
  </si>
  <si>
    <t>BP-WDL027-WHITE</t>
  </si>
  <si>
    <t>BP-WDL028-BLACK</t>
  </si>
  <si>
    <t>Back Pack 011-020</t>
    <phoneticPr fontId="5" type="noConversion"/>
  </si>
  <si>
    <t>Back Pack 031-040</t>
    <phoneticPr fontId="5" type="noConversion"/>
  </si>
  <si>
    <t>Back Pack 041-050</t>
    <phoneticPr fontId="5" type="noConversion"/>
  </si>
  <si>
    <t>Back Pack 051-060</t>
    <phoneticPr fontId="5" type="noConversion"/>
  </si>
  <si>
    <t>Back Pack 061-070</t>
    <phoneticPr fontId="5" type="noConversion"/>
  </si>
  <si>
    <t>Back Pack 071-080</t>
    <phoneticPr fontId="5" type="noConversion"/>
  </si>
  <si>
    <t>Back Pack 081-090</t>
    <phoneticPr fontId="5" type="noConversion"/>
  </si>
  <si>
    <t>Back Pack 091-100</t>
    <phoneticPr fontId="5" type="noConversion"/>
  </si>
  <si>
    <t>Back Pack 101-120</t>
    <phoneticPr fontId="5" type="noConversion"/>
  </si>
  <si>
    <t>Back Pack 121-130</t>
    <phoneticPr fontId="5" type="noConversion"/>
  </si>
  <si>
    <t>Back Pack 131-135</t>
    <phoneticPr fontId="5" type="noConversion"/>
  </si>
  <si>
    <t>Back Pack 136-145</t>
    <phoneticPr fontId="5" type="noConversion"/>
  </si>
  <si>
    <t>Back Pack 146-155</t>
    <phoneticPr fontId="5" type="noConversion"/>
  </si>
  <si>
    <t>Back Pack 156-164</t>
    <phoneticPr fontId="5" type="noConversion"/>
  </si>
  <si>
    <t>Back Pack 165-174</t>
    <phoneticPr fontId="5" type="noConversion"/>
  </si>
  <si>
    <t>Back Pack 175-184</t>
    <phoneticPr fontId="5" type="noConversion"/>
  </si>
  <si>
    <t>Back Pack 185-194</t>
    <phoneticPr fontId="5" type="noConversion"/>
  </si>
  <si>
    <t>Back Pack 195-204</t>
    <phoneticPr fontId="5" type="noConversion"/>
  </si>
  <si>
    <t>Back Pack 001-010</t>
    <phoneticPr fontId="5" type="noConversion"/>
  </si>
  <si>
    <t>Back Pack 205-214</t>
    <phoneticPr fontId="5" type="noConversion"/>
  </si>
  <si>
    <t>Back Pack 215-224</t>
    <phoneticPr fontId="5" type="noConversion"/>
  </si>
  <si>
    <t>Back Pack 225-234</t>
    <phoneticPr fontId="5" type="noConversion"/>
  </si>
  <si>
    <t>Back Pack 235-244</t>
    <phoneticPr fontId="5" type="noConversion"/>
  </si>
  <si>
    <t>Back Pack 245-254</t>
    <phoneticPr fontId="5" type="noConversion"/>
  </si>
  <si>
    <t>Back Pack 255-264</t>
    <phoneticPr fontId="5" type="noConversion"/>
  </si>
  <si>
    <t>Back Pack 265-274</t>
    <phoneticPr fontId="5" type="noConversion"/>
  </si>
  <si>
    <t xml:space="preserve"> </t>
    <phoneticPr fontId="5" type="noConversion"/>
  </si>
  <si>
    <t>Wu Dulin</t>
    <phoneticPr fontId="5" type="noConversion"/>
  </si>
  <si>
    <t>Yes</t>
    <phoneticPr fontId="5" type="noConversion"/>
  </si>
  <si>
    <t>Size</t>
    <phoneticPr fontId="5" type="noConversion"/>
  </si>
  <si>
    <t>MH01038 MEGA DUVET COVER SET</t>
    <phoneticPr fontId="5" type="noConversion"/>
  </si>
  <si>
    <t>Twin</t>
    <phoneticPr fontId="5" type="noConversion"/>
  </si>
  <si>
    <t>Queen</t>
    <phoneticPr fontId="5" type="noConversion"/>
  </si>
  <si>
    <t>King</t>
    <phoneticPr fontId="5" type="noConversion"/>
  </si>
  <si>
    <t>Full</t>
    <phoneticPr fontId="5" type="noConversion"/>
  </si>
  <si>
    <t>MF01001 MEGA DUVET COVER SET</t>
    <phoneticPr fontId="5" type="noConversion"/>
  </si>
  <si>
    <t>MF01001 MINI DUVET COVER SET</t>
    <phoneticPr fontId="5" type="noConversion"/>
  </si>
  <si>
    <t>MH01038 MINI DUVET COVER SET</t>
    <phoneticPr fontId="5" type="noConversion"/>
  </si>
  <si>
    <t>DDX01020 MEGA DUVET COVER SET</t>
    <phoneticPr fontId="5" type="noConversion"/>
  </si>
  <si>
    <t>DDX01020 MINI DUVET COVER SET</t>
    <phoneticPr fontId="5" type="noConversion"/>
  </si>
  <si>
    <t>MF01063</t>
    <phoneticPr fontId="5" type="noConversion"/>
  </si>
  <si>
    <t>MF01064</t>
  </si>
  <si>
    <t>ZT01001</t>
    <phoneticPr fontId="5" type="noConversion"/>
  </si>
  <si>
    <t>[Dandelion Dream]</t>
    <phoneticPr fontId="5" type="noConversion"/>
  </si>
  <si>
    <t xml:space="preserve">[Rhythm of Life] </t>
  </si>
  <si>
    <t xml:space="preserve">[Rhythm of Life] </t>
    <phoneticPr fontId="5" type="noConversion"/>
  </si>
  <si>
    <t>[Rhythm of Colors]</t>
    <phoneticPr fontId="5" type="noConversion"/>
  </si>
  <si>
    <t>Love in the Rhine</t>
    <phoneticPr fontId="5" type="noConversion"/>
  </si>
  <si>
    <t>Charming Garret</t>
    <phoneticPr fontId="5" type="noConversion"/>
  </si>
  <si>
    <t>Plum in Snow</t>
    <phoneticPr fontId="5" type="noConversion"/>
  </si>
  <si>
    <t>Mega MH38 001-020</t>
    <phoneticPr fontId="5" type="noConversion"/>
  </si>
  <si>
    <t>Mega MH38 041-060</t>
    <phoneticPr fontId="5" type="noConversion"/>
  </si>
  <si>
    <t>Mega MH38 021-040</t>
    <phoneticPr fontId="5" type="noConversion"/>
  </si>
  <si>
    <t>Mega MF01 001-020</t>
    <phoneticPr fontId="5" type="noConversion"/>
  </si>
  <si>
    <t>Mini MH38 095-144(2); MIX001(1)</t>
    <phoneticPr fontId="5" type="noConversion"/>
  </si>
  <si>
    <t>Mini MH38 046-074(2)</t>
    <phoneticPr fontId="5" type="noConversion"/>
  </si>
  <si>
    <t>Mini MH38 001-045(2)</t>
    <phoneticPr fontId="5" type="noConversion"/>
  </si>
  <si>
    <t>Mini MH38 075-094(2)</t>
    <phoneticPr fontId="5" type="noConversion"/>
  </si>
  <si>
    <t>Mini MF01 145-229(2)</t>
    <phoneticPr fontId="5" type="noConversion"/>
  </si>
  <si>
    <t>Mini MF01 090-124(2)</t>
    <phoneticPr fontId="5" type="noConversion"/>
  </si>
  <si>
    <t>Mini MF01 001-089(2); MIX001(1)</t>
    <phoneticPr fontId="5" type="noConversion"/>
  </si>
  <si>
    <t>Mini MF01 124-144(2)</t>
    <phoneticPr fontId="5" type="noConversion"/>
  </si>
  <si>
    <t>Mega DDX020 001-030</t>
  </si>
  <si>
    <t>Mega DDX020 081-100</t>
  </si>
  <si>
    <t>Mega DDX020 051-080</t>
  </si>
  <si>
    <t>Mega DDX020 031-050</t>
  </si>
  <si>
    <t>Mini DDX020 221-214(2); MIX006(1)</t>
    <phoneticPr fontId="5" type="noConversion"/>
  </si>
  <si>
    <t>Mini DDX020 091-170(2)</t>
    <phoneticPr fontId="5" type="noConversion"/>
  </si>
  <si>
    <t>Mini DDX020 001-090(2)</t>
    <phoneticPr fontId="5" type="noConversion"/>
  </si>
  <si>
    <t>Mini DDX020 171-220(2)</t>
    <phoneticPr fontId="5" type="noConversion"/>
  </si>
  <si>
    <t>MF063 001-002(8); MIX004(1); MIX005(3)</t>
    <phoneticPr fontId="5" type="noConversion"/>
  </si>
  <si>
    <t>MF063 003(7); MIX005(2); MIX006(1)</t>
    <phoneticPr fontId="5" type="noConversion"/>
  </si>
  <si>
    <t>MF063 004-008(6); MIX006(1)</t>
    <phoneticPr fontId="5" type="noConversion"/>
  </si>
  <si>
    <t>MF063 009-013(6); MIX(2)</t>
    <phoneticPr fontId="5" type="noConversion"/>
  </si>
  <si>
    <t>MF064 007-008(8); MIX004(4)</t>
    <phoneticPr fontId="5" type="noConversion"/>
  </si>
  <si>
    <t>MF064 006(7); MIX003(1); MIX004(2)</t>
    <phoneticPr fontId="5" type="noConversion"/>
  </si>
  <si>
    <t>MF064 009-013(6); MIX003(1); MIX004(1)</t>
    <phoneticPr fontId="5" type="noConversion"/>
  </si>
  <si>
    <t>MF064 001-005(6);MIX003(2)</t>
    <phoneticPr fontId="5" type="noConversion"/>
  </si>
  <si>
    <t>ZT01 035-042(7); MIX002(4)</t>
    <phoneticPr fontId="5" type="noConversion"/>
  </si>
  <si>
    <t>ZT01 016-034(6); MIX003(1)</t>
    <phoneticPr fontId="5" type="noConversion"/>
  </si>
  <si>
    <t>ZT01 043-056(6)</t>
    <phoneticPr fontId="5" type="noConversion"/>
  </si>
  <si>
    <t>ZT01 001-015(8); MIX002(4)</t>
    <phoneticPr fontId="5" type="noConversion"/>
  </si>
  <si>
    <t>No</t>
    <phoneticPr fontId="5" type="noConversion"/>
  </si>
  <si>
    <t>本来有85pcs，其中一套在装柜时发现已被雨淋湿,留在中国，没有跟货柜去美国。</t>
    <phoneticPr fontId="5" type="noConversion"/>
  </si>
  <si>
    <t>Back Pack 021-030</t>
    <phoneticPr fontId="5" type="noConversion"/>
  </si>
  <si>
    <t>Blancho SE-158 Sexy Leopard Sheer Cami Body Stocking With Open Crotch Detail - Black - Medium</t>
  </si>
  <si>
    <t>折扣</t>
    <phoneticPr fontId="5" type="noConversion"/>
  </si>
  <si>
    <t>Yes</t>
    <phoneticPr fontId="5" type="noConversion"/>
  </si>
  <si>
    <t>[Colorful Doughnut] Cotton 2PC Floral Vermicelli-Quilted Patchwork Quilt Set (Twin Size)</t>
  </si>
  <si>
    <t>[Colorful Doughnut] Cotton 3PC Floral Vermicelli-Quilted Patchwork Quilt Set (Full/Queen Size)</t>
  </si>
  <si>
    <t>[Colorful Doughnut] Cotton 3PC Floral Vermicelli-Quilted Patchwork Quilt Set (King Size)</t>
  </si>
  <si>
    <t>[Exotic Fantasy Wood] Cotton 2PC Floral Vermicelli-Quilted Patchwork Quilt Set (Twin Size)</t>
  </si>
  <si>
    <t>[Exotic Fantasy Wood] Cotton 3PC Floral Vermicelli-Quilted Patchwork Quilt Set (Full/Queen Size)</t>
  </si>
  <si>
    <t>[Exotic Fantasy Wood] Cotton 3PC Floral Vermicelli-Quilted Patchwork Quilt Set (King Size)</t>
  </si>
  <si>
    <t>[Dandelion Dancing Night] Cotton 2PC Floral Vermicelli-Quilted Patchwork Quilt Set (Twin Size)</t>
  </si>
  <si>
    <t>[Dandelion Dancing Night] Cotton 3PC Floral Vermicelli-Quilted Patchwork Quilt Set (Full/Queen Size)</t>
  </si>
  <si>
    <t>[Dandelion Dancing Night] Cotton 3PC Floral Vermicelli-Quilted Patchwork Quilt Set (King Size)</t>
  </si>
  <si>
    <t>[Garden Dream] Cotton 3PC Vermicelli-Quilted Patchwork Quilt Set (Full/Queen Size)</t>
  </si>
  <si>
    <t>[Rose Garden] Cotton 3PC Vermicelli-Quilted Patchwork Quilt Set (Full/Queen Size)</t>
  </si>
  <si>
    <t>[Francesca] Cotton 3PC Vermicelli-Quilted Patchwork Quilt Set (Full/Queen Size)</t>
  </si>
  <si>
    <t>[Little Ida's Flowers] Cotton 3PC Vermicelli-Quilted Patchwork Quilt Set (Full/Queen Size)</t>
  </si>
  <si>
    <t>[Azure Sky] Cotton 3PC Vermicelli-Quilted Patchwork Quilt Set (Full/Queen Size)</t>
  </si>
  <si>
    <t>[The Setting Sun] Cotton 3PC Vermicelli-Quilted Patchwork Quilt Set (Full/Queen Size)</t>
  </si>
  <si>
    <t>[Beige Paisley] Cotton 3PC Vermicelli-Quilted Patchwork Quilt Set (Full/Queen Size)</t>
  </si>
  <si>
    <t>[Candy Floral] Cotton 3PC Vermicelli-Quilted Patchwork Quilt Set (Full/Queen Size)</t>
  </si>
  <si>
    <t>[Blue Squares] Cotton 3PC Vermicelli-Quilted Patchwork Quilt Set (Full/Queen Size)</t>
  </si>
  <si>
    <t>[Modern Circles] Cotton 3PC Vermicelli-Quilted Patchwork Quilt Set (Full/Queen Size)</t>
  </si>
  <si>
    <t>[Classic Plaids] Cotton 3PC Vermicelli-Quilted Patchwork Quilt Set (Full/Queen Size)</t>
  </si>
  <si>
    <t>[Colorful Bubble] Cotton 3PC Vermicelli-Quilted Patchwork Quilt Set (Full/Queen Size)</t>
  </si>
  <si>
    <t>[Tropical Bubbles] Cotton 3PC Vermicelli-Quilted Patchwork Quilt Set (Full/Queen Size)</t>
  </si>
  <si>
    <t>[Maple Leaf] Cotton 3PC Vermicelli-Quilted Patchwork Quilt Set (Full/Queen Size)</t>
  </si>
  <si>
    <t>[Western Plaid] Cotton 3PC Vermicelli-Quilted Patchwork Quilt Set (Full/Queen Size)</t>
  </si>
  <si>
    <t>[Summer Paradise] Cotton 3PC Vermicelli-Quilted Patchwork Quilt Set (Full/Queen Size)</t>
  </si>
  <si>
    <t>[Rustic Plaid] Cotton 3PC Vermicelli-Quilted Patchwork Quilt Set (Full/Queen Size)</t>
  </si>
  <si>
    <t>[Butterflies &amp; Bubbles] Cotton 3PC Vermicelli-Quilted Patchwork Quilt Set (Full/Queen Size)</t>
  </si>
  <si>
    <t>[Rainbow Song] Cotton 3PC Vermicelli-Quilted Patchwork Quilt Set (Full/Queen Size)</t>
  </si>
  <si>
    <t>[Natural Plaids] Cotton 3PC Vermicelli-Quilted Patchwork Quilt Set (Full/Queen Size)</t>
  </si>
  <si>
    <t>[Blooming Garden] Cotton 3PC Vermicelli-Quilted Patchwork Quilt Set (Full/Queen Size)</t>
  </si>
  <si>
    <t>[Retro Stripe] Cotton 3PC Vermicelli-Quilted Patchwork Quilt Set (Full/Queen Size)</t>
  </si>
  <si>
    <t>[Black and White Floral Vine] Cotton 3PC Vermicelli-Quilted Patchwork Quilt Set (Full/Queen Size)</t>
  </si>
  <si>
    <t>[Floral Paisley] Cotton 3PC Vermicelli-Quilted Patchwork Quilt Set (Full/Queen Size)</t>
  </si>
  <si>
    <t>[Polka Dot Stripe] Cotton 3PC Vermicelli-Quilted Patchwork Quilt Set (Full/Queen Size)</t>
  </si>
  <si>
    <t>Blancho Backpack [Brave Venturer] Camping  Backpack/ Outdoor Daypack/ School Backpack</t>
  </si>
  <si>
    <t>Blancho Backpack [Sunny Life] Camping  Backpack/ Outdoor Daypack/ School Backpack</t>
  </si>
  <si>
    <t>Blancho Backpack [Stylish] Camping  Backpack/ Outdoor Daypack/ School Backpack</t>
  </si>
  <si>
    <t>[Hike Tour - Black] Multipurpose Outdoor Backpack / Dayback / School Bag</t>
  </si>
  <si>
    <t>[Mountaineering - Midnight Blue &amp; Black] Multipurpose Outdoor Backpack / Dayback / School Bag</t>
  </si>
  <si>
    <t>[Fashion Canvas- Black &amp; White] Multipurpose Outdoor Backpack / Dayback / School Bag</t>
  </si>
  <si>
    <t>[World Traveler - Midnight Blue] Multipurpose Outdoor Backpack / Dayback / School Bag</t>
  </si>
  <si>
    <t>[Extreme Sports - Black] Multipurpose Outdoor Backpack / Dayback / School Bag</t>
  </si>
  <si>
    <t>[Companion - Yellow &amp; Black] Multipurpose Outdoor Backpack / Dayback / School Bag</t>
  </si>
  <si>
    <t>Blancho [Supernatural way] Multipurpose Outdoor Backpack /  Dayback / School Bag  - Black</t>
  </si>
  <si>
    <t>Blancho [Rossonero Looked ] Multipurpose Outdoor Backpack /  Dayback / School Bag -Purple</t>
  </si>
  <si>
    <t>Blancho [New Generation] Multipurpose Outdoor Backpack /  Dayback / School Bag -Red</t>
  </si>
  <si>
    <t>Blancho [Rossonero Looked ] Multipurpose Outdoor Backpack /  Dayback / School Bag- Black</t>
  </si>
  <si>
    <t>Blancho [Own Propert] Multipurpose canvas Outdoor Backpack /  Dayback / School Bag - Khaki</t>
  </si>
  <si>
    <t xml:space="preserve">Blancho [Carpe Dieme] Multipurpose Outdoor Backpack /  Dayback / School Bag - Blue &amp; Pink
</t>
  </si>
  <si>
    <t>Blancho [City Boy] Multipurpose Canvas Outdoor Backpack /  Dayback / School Bag - Stylish Khaki</t>
  </si>
  <si>
    <t xml:space="preserve">Blancho [Smart] Multipurpose Outdoor Backpack / Camping Bag / Camping Backpack - Dark Blue
</t>
  </si>
  <si>
    <t xml:space="preserve">Blancho [Colorful Dots] Fashion Multipurpose Student School Bag / Backpack / Dayback - Polyester
</t>
  </si>
  <si>
    <t>Blancho [Purple Zipper] Chic Multiurpose Backpack / School Bag / Dayback / Outdoor Backpack - Black</t>
  </si>
  <si>
    <t xml:space="preserve">Blancho [Diamond Check] Stylish Backpack / School Bag / Laptop Backpack / Dayback - Black
</t>
  </si>
  <si>
    <t xml:space="preserve">Blancho [Little Airplanes] Fashion Kid Backpack / Pre-School Backpack / Snack Backpack - Skyblue
</t>
  </si>
  <si>
    <t xml:space="preserve">Blancho [Go To School] Fashion Kid Backpack / Pre-School Backpack / Snack Backpack - Green
</t>
  </si>
  <si>
    <t xml:space="preserve">Blancho [Lovely Ladybug] Fashion Kid Backpack / Pre-School Backpack / Snack Backpack - White
</t>
  </si>
  <si>
    <t xml:space="preserve">Blancho [Retro] Chic Multipurpose Canvas Outdoor Student School Bag / Backpack / Dayback - Black
</t>
  </si>
  <si>
    <t>Blancho Backpack [Cool Boy] Camping  Backpack/ Outdoor Daypack/ School Backpack</t>
  </si>
  <si>
    <t>Blancho Backpack [Times] Camping  Backpack/ Outdoor Daypack/ School Backpack</t>
  </si>
  <si>
    <t>Blancho Backpack [Classic Black] Camping  Backpack/ Outdoor Daypack/ School Backpack</t>
  </si>
</sst>
</file>

<file path=xl/styles.xml><?xml version="1.0" encoding="utf-8"?>
<styleSheet xmlns="http://schemas.openxmlformats.org/spreadsheetml/2006/main">
  <numFmts count="1">
    <numFmt numFmtId="176" formatCode="&quot;US$&quot;#,##0.00;\-&quot;US$&quot;#,##0.00"/>
  </numFmts>
  <fonts count="14"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/>
    <xf numFmtId="0" fontId="4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</cellStyleXfs>
  <cellXfs count="69">
    <xf numFmtId="0" fontId="0" fillId="0" borderId="0" xfId="0">
      <alignment vertical="center"/>
    </xf>
    <xf numFmtId="0" fontId="3" fillId="0" borderId="1" xfId="2" applyBorder="1" applyAlignment="1">
      <alignment horizontal="center" vertical="center"/>
    </xf>
    <xf numFmtId="0" fontId="3" fillId="0" borderId="1" xfId="2" applyBorder="1">
      <alignment vertical="center"/>
    </xf>
    <xf numFmtId="0" fontId="3" fillId="0" borderId="1" xfId="2" applyFont="1" applyBorder="1" applyAlignment="1">
      <alignment horizontal="center" vertical="center"/>
    </xf>
    <xf numFmtId="0" fontId="3" fillId="2" borderId="1" xfId="2" applyFill="1" applyBorder="1">
      <alignment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11" applyBorder="1" applyAlignment="1">
      <alignment horizontal="center" vertical="center"/>
    </xf>
    <xf numFmtId="0" fontId="3" fillId="0" borderId="1" xfId="11" applyBorder="1">
      <alignment vertical="center"/>
    </xf>
    <xf numFmtId="0" fontId="3" fillId="0" borderId="1" xfId="11" applyFont="1" applyBorder="1" applyAlignment="1">
      <alignment horizontal="center" vertical="center"/>
    </xf>
    <xf numFmtId="0" fontId="3" fillId="2" borderId="1" xfId="11" applyFill="1" applyBorder="1">
      <alignment vertical="center"/>
    </xf>
    <xf numFmtId="0" fontId="3" fillId="0" borderId="1" xfId="11" applyFont="1" applyFill="1" applyBorder="1" applyAlignment="1">
      <alignment horizontal="center" vertical="center" wrapText="1"/>
    </xf>
    <xf numFmtId="0" fontId="3" fillId="0" borderId="1" xfId="1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1" xfId="2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1" xfId="12" applyBorder="1" applyAlignment="1">
      <alignment horizontal="center" vertical="center"/>
    </xf>
    <xf numFmtId="0" fontId="3" fillId="0" borderId="1" xfId="12" applyFont="1" applyBorder="1" applyAlignment="1">
      <alignment horizontal="center" vertical="center"/>
    </xf>
    <xf numFmtId="0" fontId="3" fillId="0" borderId="1" xfId="12" applyFont="1" applyFill="1" applyBorder="1" applyAlignment="1">
      <alignment horizontal="center" vertical="center"/>
    </xf>
    <xf numFmtId="0" fontId="3" fillId="0" borderId="1" xfId="12" applyFont="1" applyFill="1" applyBorder="1" applyAlignment="1">
      <alignment horizontal="center" vertical="center" wrapText="1"/>
    </xf>
    <xf numFmtId="0" fontId="3" fillId="2" borderId="1" xfId="12" applyFill="1" applyBorder="1">
      <alignment vertical="center"/>
    </xf>
    <xf numFmtId="0" fontId="8" fillId="0" borderId="0" xfId="13"/>
    <xf numFmtId="0" fontId="8" fillId="0" borderId="0" xfId="13" applyAlignment="1">
      <alignment horizontal="center" vertical="center"/>
    </xf>
    <xf numFmtId="0" fontId="8" fillId="0" borderId="0" xfId="13" applyAlignment="1">
      <alignment vertical="center"/>
    </xf>
    <xf numFmtId="0" fontId="8" fillId="0" borderId="1" xfId="13" applyBorder="1" applyAlignment="1">
      <alignment horizontal="center" vertical="center"/>
    </xf>
    <xf numFmtId="0" fontId="8" fillId="0" borderId="1" xfId="13" applyBorder="1"/>
    <xf numFmtId="0" fontId="8" fillId="0" borderId="1" xfId="13" applyBorder="1" applyAlignment="1">
      <alignment horizontal="center" vertical="center" wrapText="1"/>
    </xf>
    <xf numFmtId="0" fontId="3" fillId="2" borderId="1" xfId="12" applyFill="1" applyBorder="1" applyAlignment="1">
      <alignment horizontal="center" vertical="center"/>
    </xf>
    <xf numFmtId="0" fontId="8" fillId="0" borderId="1" xfId="13" applyFill="1" applyBorder="1" applyAlignment="1">
      <alignment horizontal="center" vertical="center"/>
    </xf>
    <xf numFmtId="0" fontId="8" fillId="0" borderId="1" xfId="13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4" xfId="0" applyBorder="1" applyAlignment="1">
      <alignment vertical="center"/>
    </xf>
    <xf numFmtId="0" fontId="0" fillId="0" borderId="1" xfId="0" applyBorder="1" applyAlignment="1">
      <alignment vertical="center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0" xfId="0" applyFont="1">
      <alignment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2" fillId="0" borderId="0" xfId="0" applyFont="1">
      <alignment vertical="center"/>
    </xf>
    <xf numFmtId="0" fontId="13" fillId="0" borderId="1" xfId="0" applyFont="1" applyBorder="1">
      <alignment vertical="center"/>
    </xf>
    <xf numFmtId="0" fontId="12" fillId="0" borderId="1" xfId="12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8" fillId="0" borderId="1" xfId="13" applyBorder="1" applyAlignment="1">
      <alignment horizontal="left" vertical="center"/>
    </xf>
    <xf numFmtId="0" fontId="8" fillId="0" borderId="0" xfId="13" applyAlignment="1">
      <alignment horizontal="left" vertical="center"/>
    </xf>
    <xf numFmtId="0" fontId="8" fillId="0" borderId="0" xfId="13" applyAlignment="1">
      <alignment horizontal="left"/>
    </xf>
    <xf numFmtId="0" fontId="3" fillId="2" borderId="1" xfId="2" applyFill="1" applyBorder="1" applyAlignment="1">
      <alignment horizontal="center" vertical="center"/>
    </xf>
    <xf numFmtId="49" fontId="8" fillId="0" borderId="1" xfId="13" applyNumberFormat="1" applyBorder="1" applyAlignment="1">
      <alignment horizontal="left" vertical="center"/>
    </xf>
    <xf numFmtId="49" fontId="8" fillId="0" borderId="1" xfId="13" applyNumberFormat="1" applyFill="1" applyBorder="1" applyAlignment="1">
      <alignment horizontal="left" vertical="center"/>
    </xf>
    <xf numFmtId="10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9" fontId="0" fillId="0" borderId="1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4">
    <cellStyle name="常规" xfId="0" builtinId="0"/>
    <cellStyle name="常规 12" xfId="1"/>
    <cellStyle name="常规 2" xfId="12"/>
    <cellStyle name="常规 2 2" xfId="2"/>
    <cellStyle name="常规 2 2 2" xfId="3"/>
    <cellStyle name="常规 2 3" xfId="11"/>
    <cellStyle name="常规 2 4" xfId="4"/>
    <cellStyle name="常规 3" xfId="5"/>
    <cellStyle name="常规 3 2" xfId="6"/>
    <cellStyle name="常规 4" xfId="7"/>
    <cellStyle name="常规 5" xfId="13"/>
    <cellStyle name="常规 9" xfId="8"/>
    <cellStyle name="一般 2" xfId="9"/>
    <cellStyle name="一般 6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7.jpeg"/><Relationship Id="rId13" Type="http://schemas.openxmlformats.org/officeDocument/2006/relationships/image" Target="../media/image42.jpeg"/><Relationship Id="rId18" Type="http://schemas.openxmlformats.org/officeDocument/2006/relationships/image" Target="../media/image47.jpeg"/><Relationship Id="rId3" Type="http://schemas.openxmlformats.org/officeDocument/2006/relationships/image" Target="../media/image32.jpeg"/><Relationship Id="rId21" Type="http://schemas.openxmlformats.org/officeDocument/2006/relationships/image" Target="../media/image50.jpeg"/><Relationship Id="rId7" Type="http://schemas.openxmlformats.org/officeDocument/2006/relationships/image" Target="../media/image36.jpeg"/><Relationship Id="rId12" Type="http://schemas.openxmlformats.org/officeDocument/2006/relationships/image" Target="../media/image41.jpeg"/><Relationship Id="rId17" Type="http://schemas.openxmlformats.org/officeDocument/2006/relationships/image" Target="../media/image46.jpeg"/><Relationship Id="rId2" Type="http://schemas.openxmlformats.org/officeDocument/2006/relationships/image" Target="../media/image31.jpeg"/><Relationship Id="rId16" Type="http://schemas.openxmlformats.org/officeDocument/2006/relationships/image" Target="../media/image45.jpeg"/><Relationship Id="rId20" Type="http://schemas.openxmlformats.org/officeDocument/2006/relationships/image" Target="../media/image49.jpeg"/><Relationship Id="rId1" Type="http://schemas.openxmlformats.org/officeDocument/2006/relationships/image" Target="../media/image30.jpeg"/><Relationship Id="rId6" Type="http://schemas.openxmlformats.org/officeDocument/2006/relationships/image" Target="../media/image35.jpeg"/><Relationship Id="rId11" Type="http://schemas.openxmlformats.org/officeDocument/2006/relationships/image" Target="../media/image40.jpeg"/><Relationship Id="rId5" Type="http://schemas.openxmlformats.org/officeDocument/2006/relationships/image" Target="../media/image34.jpeg"/><Relationship Id="rId15" Type="http://schemas.openxmlformats.org/officeDocument/2006/relationships/image" Target="../media/image44.jpeg"/><Relationship Id="rId23" Type="http://schemas.openxmlformats.org/officeDocument/2006/relationships/image" Target="../media/image52.jpeg"/><Relationship Id="rId10" Type="http://schemas.openxmlformats.org/officeDocument/2006/relationships/image" Target="../media/image39.jpeg"/><Relationship Id="rId19" Type="http://schemas.openxmlformats.org/officeDocument/2006/relationships/image" Target="../media/image48.jpeg"/><Relationship Id="rId4" Type="http://schemas.openxmlformats.org/officeDocument/2006/relationships/image" Target="../media/image33.jpeg"/><Relationship Id="rId9" Type="http://schemas.openxmlformats.org/officeDocument/2006/relationships/image" Target="../media/image38.jpeg"/><Relationship Id="rId14" Type="http://schemas.openxmlformats.org/officeDocument/2006/relationships/image" Target="../media/image43.jpeg"/><Relationship Id="rId22" Type="http://schemas.openxmlformats.org/officeDocument/2006/relationships/image" Target="../media/image51.jpeg"/></Relationships>
</file>

<file path=xl/drawings/_rels/drawing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65.jpeg"/><Relationship Id="rId18" Type="http://schemas.openxmlformats.org/officeDocument/2006/relationships/image" Target="../media/image70.jpeg"/><Relationship Id="rId26" Type="http://schemas.openxmlformats.org/officeDocument/2006/relationships/image" Target="../media/image78.jpeg"/><Relationship Id="rId39" Type="http://schemas.openxmlformats.org/officeDocument/2006/relationships/image" Target="../media/image91.jpeg"/><Relationship Id="rId21" Type="http://schemas.openxmlformats.org/officeDocument/2006/relationships/image" Target="../media/image73.jpeg"/><Relationship Id="rId34" Type="http://schemas.openxmlformats.org/officeDocument/2006/relationships/image" Target="../media/image86.jpeg"/><Relationship Id="rId42" Type="http://schemas.openxmlformats.org/officeDocument/2006/relationships/image" Target="../media/image94.jpeg"/><Relationship Id="rId47" Type="http://schemas.openxmlformats.org/officeDocument/2006/relationships/image" Target="../media/image99.jpeg"/><Relationship Id="rId50" Type="http://schemas.openxmlformats.org/officeDocument/2006/relationships/image" Target="../media/image102.jpeg"/><Relationship Id="rId55" Type="http://schemas.openxmlformats.org/officeDocument/2006/relationships/image" Target="../media/image107.jpeg"/><Relationship Id="rId63" Type="http://schemas.openxmlformats.org/officeDocument/2006/relationships/image" Target="../media/image115.jpeg"/><Relationship Id="rId68" Type="http://schemas.openxmlformats.org/officeDocument/2006/relationships/image" Target="../media/image120.jpeg"/><Relationship Id="rId76" Type="http://schemas.openxmlformats.org/officeDocument/2006/relationships/image" Target="../media/image128.jpeg"/><Relationship Id="rId84" Type="http://schemas.openxmlformats.org/officeDocument/2006/relationships/image" Target="../media/image136.jpeg"/><Relationship Id="rId7" Type="http://schemas.openxmlformats.org/officeDocument/2006/relationships/image" Target="../media/image59.jpeg"/><Relationship Id="rId71" Type="http://schemas.openxmlformats.org/officeDocument/2006/relationships/image" Target="../media/image123.jpeg"/><Relationship Id="rId2" Type="http://schemas.openxmlformats.org/officeDocument/2006/relationships/image" Target="../media/image54.jpeg"/><Relationship Id="rId16" Type="http://schemas.openxmlformats.org/officeDocument/2006/relationships/image" Target="../media/image68.jpeg"/><Relationship Id="rId29" Type="http://schemas.openxmlformats.org/officeDocument/2006/relationships/image" Target="../media/image81.jpeg"/><Relationship Id="rId11" Type="http://schemas.openxmlformats.org/officeDocument/2006/relationships/image" Target="../media/image63.jpeg"/><Relationship Id="rId24" Type="http://schemas.openxmlformats.org/officeDocument/2006/relationships/image" Target="../media/image76.jpeg"/><Relationship Id="rId32" Type="http://schemas.openxmlformats.org/officeDocument/2006/relationships/image" Target="../media/image84.jpeg"/><Relationship Id="rId37" Type="http://schemas.openxmlformats.org/officeDocument/2006/relationships/image" Target="../media/image89.jpeg"/><Relationship Id="rId40" Type="http://schemas.openxmlformats.org/officeDocument/2006/relationships/image" Target="../media/image92.jpeg"/><Relationship Id="rId45" Type="http://schemas.openxmlformats.org/officeDocument/2006/relationships/image" Target="../media/image97.jpeg"/><Relationship Id="rId53" Type="http://schemas.openxmlformats.org/officeDocument/2006/relationships/image" Target="../media/image105.jpeg"/><Relationship Id="rId58" Type="http://schemas.openxmlformats.org/officeDocument/2006/relationships/image" Target="../media/image110.jpeg"/><Relationship Id="rId66" Type="http://schemas.openxmlformats.org/officeDocument/2006/relationships/image" Target="../media/image118.jpeg"/><Relationship Id="rId74" Type="http://schemas.openxmlformats.org/officeDocument/2006/relationships/image" Target="../media/image126.jpeg"/><Relationship Id="rId79" Type="http://schemas.openxmlformats.org/officeDocument/2006/relationships/image" Target="../media/image131.jpeg"/><Relationship Id="rId5" Type="http://schemas.openxmlformats.org/officeDocument/2006/relationships/image" Target="../media/image57.jpeg"/><Relationship Id="rId61" Type="http://schemas.openxmlformats.org/officeDocument/2006/relationships/image" Target="../media/image113.jpeg"/><Relationship Id="rId82" Type="http://schemas.openxmlformats.org/officeDocument/2006/relationships/image" Target="../media/image134.jpeg"/><Relationship Id="rId19" Type="http://schemas.openxmlformats.org/officeDocument/2006/relationships/image" Target="../media/image71.jpeg"/><Relationship Id="rId4" Type="http://schemas.openxmlformats.org/officeDocument/2006/relationships/image" Target="../media/image56.jpeg"/><Relationship Id="rId9" Type="http://schemas.openxmlformats.org/officeDocument/2006/relationships/image" Target="../media/image61.jpeg"/><Relationship Id="rId14" Type="http://schemas.openxmlformats.org/officeDocument/2006/relationships/image" Target="../media/image66.jpeg"/><Relationship Id="rId22" Type="http://schemas.openxmlformats.org/officeDocument/2006/relationships/image" Target="../media/image74.jpeg"/><Relationship Id="rId27" Type="http://schemas.openxmlformats.org/officeDocument/2006/relationships/image" Target="../media/image79.jpeg"/><Relationship Id="rId30" Type="http://schemas.openxmlformats.org/officeDocument/2006/relationships/image" Target="../media/image82.jpeg"/><Relationship Id="rId35" Type="http://schemas.openxmlformats.org/officeDocument/2006/relationships/image" Target="../media/image87.jpeg"/><Relationship Id="rId43" Type="http://schemas.openxmlformats.org/officeDocument/2006/relationships/image" Target="../media/image95.jpeg"/><Relationship Id="rId48" Type="http://schemas.openxmlformats.org/officeDocument/2006/relationships/image" Target="../media/image100.jpeg"/><Relationship Id="rId56" Type="http://schemas.openxmlformats.org/officeDocument/2006/relationships/image" Target="../media/image108.jpeg"/><Relationship Id="rId64" Type="http://schemas.openxmlformats.org/officeDocument/2006/relationships/image" Target="../media/image116.jpeg"/><Relationship Id="rId69" Type="http://schemas.openxmlformats.org/officeDocument/2006/relationships/image" Target="../media/image121.jpeg"/><Relationship Id="rId77" Type="http://schemas.openxmlformats.org/officeDocument/2006/relationships/image" Target="../media/image129.jpeg"/><Relationship Id="rId8" Type="http://schemas.openxmlformats.org/officeDocument/2006/relationships/image" Target="../media/image60.jpeg"/><Relationship Id="rId51" Type="http://schemas.openxmlformats.org/officeDocument/2006/relationships/image" Target="../media/image103.jpeg"/><Relationship Id="rId72" Type="http://schemas.openxmlformats.org/officeDocument/2006/relationships/image" Target="../media/image124.jpeg"/><Relationship Id="rId80" Type="http://schemas.openxmlformats.org/officeDocument/2006/relationships/image" Target="../media/image132.jpeg"/><Relationship Id="rId85" Type="http://schemas.openxmlformats.org/officeDocument/2006/relationships/image" Target="../media/image137.jpeg"/><Relationship Id="rId3" Type="http://schemas.openxmlformats.org/officeDocument/2006/relationships/image" Target="../media/image55.jpeg"/><Relationship Id="rId12" Type="http://schemas.openxmlformats.org/officeDocument/2006/relationships/image" Target="../media/image64.jpeg"/><Relationship Id="rId17" Type="http://schemas.openxmlformats.org/officeDocument/2006/relationships/image" Target="../media/image69.jpeg"/><Relationship Id="rId25" Type="http://schemas.openxmlformats.org/officeDocument/2006/relationships/image" Target="../media/image77.jpeg"/><Relationship Id="rId33" Type="http://schemas.openxmlformats.org/officeDocument/2006/relationships/image" Target="../media/image85.jpeg"/><Relationship Id="rId38" Type="http://schemas.openxmlformats.org/officeDocument/2006/relationships/image" Target="../media/image90.jpeg"/><Relationship Id="rId46" Type="http://schemas.openxmlformats.org/officeDocument/2006/relationships/image" Target="../media/image98.jpeg"/><Relationship Id="rId59" Type="http://schemas.openxmlformats.org/officeDocument/2006/relationships/image" Target="../media/image111.jpeg"/><Relationship Id="rId67" Type="http://schemas.openxmlformats.org/officeDocument/2006/relationships/image" Target="../media/image119.jpeg"/><Relationship Id="rId20" Type="http://schemas.openxmlformats.org/officeDocument/2006/relationships/image" Target="../media/image72.jpeg"/><Relationship Id="rId41" Type="http://schemas.openxmlformats.org/officeDocument/2006/relationships/image" Target="../media/image93.jpeg"/><Relationship Id="rId54" Type="http://schemas.openxmlformats.org/officeDocument/2006/relationships/image" Target="../media/image106.jpeg"/><Relationship Id="rId62" Type="http://schemas.openxmlformats.org/officeDocument/2006/relationships/image" Target="../media/image114.jpeg"/><Relationship Id="rId70" Type="http://schemas.openxmlformats.org/officeDocument/2006/relationships/image" Target="../media/image122.jpeg"/><Relationship Id="rId75" Type="http://schemas.openxmlformats.org/officeDocument/2006/relationships/image" Target="../media/image127.jpeg"/><Relationship Id="rId83" Type="http://schemas.openxmlformats.org/officeDocument/2006/relationships/image" Target="../media/image135.jpeg"/><Relationship Id="rId1" Type="http://schemas.openxmlformats.org/officeDocument/2006/relationships/image" Target="../media/image53.jpeg"/><Relationship Id="rId6" Type="http://schemas.openxmlformats.org/officeDocument/2006/relationships/image" Target="../media/image58.jpeg"/><Relationship Id="rId15" Type="http://schemas.openxmlformats.org/officeDocument/2006/relationships/image" Target="../media/image67.jpeg"/><Relationship Id="rId23" Type="http://schemas.openxmlformats.org/officeDocument/2006/relationships/image" Target="../media/image75.jpeg"/><Relationship Id="rId28" Type="http://schemas.openxmlformats.org/officeDocument/2006/relationships/image" Target="../media/image80.jpeg"/><Relationship Id="rId36" Type="http://schemas.openxmlformats.org/officeDocument/2006/relationships/image" Target="../media/image88.jpeg"/><Relationship Id="rId49" Type="http://schemas.openxmlformats.org/officeDocument/2006/relationships/image" Target="../media/image101.jpeg"/><Relationship Id="rId57" Type="http://schemas.openxmlformats.org/officeDocument/2006/relationships/image" Target="../media/image109.jpeg"/><Relationship Id="rId10" Type="http://schemas.openxmlformats.org/officeDocument/2006/relationships/image" Target="../media/image62.jpeg"/><Relationship Id="rId31" Type="http://schemas.openxmlformats.org/officeDocument/2006/relationships/image" Target="../media/image83.jpeg"/><Relationship Id="rId44" Type="http://schemas.openxmlformats.org/officeDocument/2006/relationships/image" Target="../media/image96.jpeg"/><Relationship Id="rId52" Type="http://schemas.openxmlformats.org/officeDocument/2006/relationships/image" Target="../media/image104.jpeg"/><Relationship Id="rId60" Type="http://schemas.openxmlformats.org/officeDocument/2006/relationships/image" Target="../media/image112.jpeg"/><Relationship Id="rId65" Type="http://schemas.openxmlformats.org/officeDocument/2006/relationships/image" Target="../media/image117.jpeg"/><Relationship Id="rId73" Type="http://schemas.openxmlformats.org/officeDocument/2006/relationships/image" Target="../media/image125.jpeg"/><Relationship Id="rId78" Type="http://schemas.openxmlformats.org/officeDocument/2006/relationships/image" Target="../media/image130.jpeg"/><Relationship Id="rId81" Type="http://schemas.openxmlformats.org/officeDocument/2006/relationships/image" Target="../media/image133.jpeg"/><Relationship Id="rId86" Type="http://schemas.openxmlformats.org/officeDocument/2006/relationships/image" Target="../media/image138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6.jpeg"/><Relationship Id="rId13" Type="http://schemas.openxmlformats.org/officeDocument/2006/relationships/image" Target="../media/image151.jpeg"/><Relationship Id="rId18" Type="http://schemas.openxmlformats.org/officeDocument/2006/relationships/image" Target="../media/image156.jpeg"/><Relationship Id="rId26" Type="http://schemas.openxmlformats.org/officeDocument/2006/relationships/image" Target="../media/image164.png"/><Relationship Id="rId3" Type="http://schemas.openxmlformats.org/officeDocument/2006/relationships/image" Target="../media/image141.jpeg"/><Relationship Id="rId21" Type="http://schemas.openxmlformats.org/officeDocument/2006/relationships/image" Target="../media/image159.jpeg"/><Relationship Id="rId34" Type="http://schemas.openxmlformats.org/officeDocument/2006/relationships/image" Target="../media/image172.jpeg"/><Relationship Id="rId7" Type="http://schemas.openxmlformats.org/officeDocument/2006/relationships/image" Target="../media/image145.jpeg"/><Relationship Id="rId12" Type="http://schemas.openxmlformats.org/officeDocument/2006/relationships/image" Target="../media/image150.jpeg"/><Relationship Id="rId17" Type="http://schemas.openxmlformats.org/officeDocument/2006/relationships/image" Target="../media/image155.jpeg"/><Relationship Id="rId25" Type="http://schemas.openxmlformats.org/officeDocument/2006/relationships/image" Target="../media/image163.png"/><Relationship Id="rId33" Type="http://schemas.openxmlformats.org/officeDocument/2006/relationships/image" Target="../media/image171.jpeg"/><Relationship Id="rId2" Type="http://schemas.openxmlformats.org/officeDocument/2006/relationships/image" Target="../media/image140.jpeg"/><Relationship Id="rId16" Type="http://schemas.openxmlformats.org/officeDocument/2006/relationships/image" Target="../media/image154.jpeg"/><Relationship Id="rId20" Type="http://schemas.openxmlformats.org/officeDocument/2006/relationships/image" Target="../media/image158.jpeg"/><Relationship Id="rId29" Type="http://schemas.openxmlformats.org/officeDocument/2006/relationships/image" Target="../media/image167.jpeg"/><Relationship Id="rId1" Type="http://schemas.openxmlformats.org/officeDocument/2006/relationships/image" Target="../media/image139.jpeg"/><Relationship Id="rId6" Type="http://schemas.openxmlformats.org/officeDocument/2006/relationships/image" Target="../media/image144.jpeg"/><Relationship Id="rId11" Type="http://schemas.openxmlformats.org/officeDocument/2006/relationships/image" Target="../media/image149.jpeg"/><Relationship Id="rId24" Type="http://schemas.openxmlformats.org/officeDocument/2006/relationships/image" Target="../media/image162.jpeg"/><Relationship Id="rId32" Type="http://schemas.openxmlformats.org/officeDocument/2006/relationships/image" Target="../media/image170.jpeg"/><Relationship Id="rId5" Type="http://schemas.openxmlformats.org/officeDocument/2006/relationships/image" Target="../media/image143.jpeg"/><Relationship Id="rId15" Type="http://schemas.openxmlformats.org/officeDocument/2006/relationships/image" Target="../media/image153.jpeg"/><Relationship Id="rId23" Type="http://schemas.openxmlformats.org/officeDocument/2006/relationships/image" Target="../media/image161.jpeg"/><Relationship Id="rId28" Type="http://schemas.openxmlformats.org/officeDocument/2006/relationships/image" Target="../media/image166.jpeg"/><Relationship Id="rId10" Type="http://schemas.openxmlformats.org/officeDocument/2006/relationships/image" Target="../media/image148.jpeg"/><Relationship Id="rId19" Type="http://schemas.openxmlformats.org/officeDocument/2006/relationships/image" Target="../media/image157.jpeg"/><Relationship Id="rId31" Type="http://schemas.openxmlformats.org/officeDocument/2006/relationships/image" Target="../media/image169.jpeg"/><Relationship Id="rId4" Type="http://schemas.openxmlformats.org/officeDocument/2006/relationships/image" Target="../media/image142.jpeg"/><Relationship Id="rId9" Type="http://schemas.openxmlformats.org/officeDocument/2006/relationships/image" Target="../media/image147.jpeg"/><Relationship Id="rId14" Type="http://schemas.openxmlformats.org/officeDocument/2006/relationships/image" Target="../media/image152.jpeg"/><Relationship Id="rId22" Type="http://schemas.openxmlformats.org/officeDocument/2006/relationships/image" Target="../media/image160.jpeg"/><Relationship Id="rId27" Type="http://schemas.openxmlformats.org/officeDocument/2006/relationships/image" Target="../media/image165.png"/><Relationship Id="rId30" Type="http://schemas.openxmlformats.org/officeDocument/2006/relationships/image" Target="../media/image168.jpeg"/><Relationship Id="rId35" Type="http://schemas.openxmlformats.org/officeDocument/2006/relationships/image" Target="../media/image173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6.jpeg"/><Relationship Id="rId2" Type="http://schemas.openxmlformats.org/officeDocument/2006/relationships/image" Target="../media/image175.jpeg"/><Relationship Id="rId1" Type="http://schemas.openxmlformats.org/officeDocument/2006/relationships/image" Target="../media/image174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9.jpeg"/><Relationship Id="rId2" Type="http://schemas.openxmlformats.org/officeDocument/2006/relationships/image" Target="../media/image178.jpeg"/><Relationship Id="rId1" Type="http://schemas.openxmlformats.org/officeDocument/2006/relationships/image" Target="../media/image177.jpeg"/><Relationship Id="rId6" Type="http://schemas.openxmlformats.org/officeDocument/2006/relationships/image" Target="../media/image182.jpeg"/><Relationship Id="rId5" Type="http://schemas.openxmlformats.org/officeDocument/2006/relationships/image" Target="../media/image181.jpeg"/><Relationship Id="rId4" Type="http://schemas.openxmlformats.org/officeDocument/2006/relationships/image" Target="../media/image180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4.jpeg"/><Relationship Id="rId1" Type="http://schemas.openxmlformats.org/officeDocument/2006/relationships/image" Target="../media/image183.jpe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2.jpeg"/><Relationship Id="rId13" Type="http://schemas.openxmlformats.org/officeDocument/2006/relationships/image" Target="../media/image197.jpeg"/><Relationship Id="rId18" Type="http://schemas.openxmlformats.org/officeDocument/2006/relationships/image" Target="../media/image202.jpeg"/><Relationship Id="rId26" Type="http://schemas.openxmlformats.org/officeDocument/2006/relationships/image" Target="../media/image210.jpeg"/><Relationship Id="rId3" Type="http://schemas.openxmlformats.org/officeDocument/2006/relationships/image" Target="../media/image187.jpeg"/><Relationship Id="rId21" Type="http://schemas.openxmlformats.org/officeDocument/2006/relationships/image" Target="../media/image205.jpeg"/><Relationship Id="rId7" Type="http://schemas.openxmlformats.org/officeDocument/2006/relationships/image" Target="../media/image191.jpeg"/><Relationship Id="rId12" Type="http://schemas.openxmlformats.org/officeDocument/2006/relationships/image" Target="../media/image196.jpeg"/><Relationship Id="rId17" Type="http://schemas.openxmlformats.org/officeDocument/2006/relationships/image" Target="../media/image201.jpeg"/><Relationship Id="rId25" Type="http://schemas.openxmlformats.org/officeDocument/2006/relationships/image" Target="../media/image209.jpeg"/><Relationship Id="rId2" Type="http://schemas.openxmlformats.org/officeDocument/2006/relationships/image" Target="../media/image186.jpeg"/><Relationship Id="rId16" Type="http://schemas.openxmlformats.org/officeDocument/2006/relationships/image" Target="../media/image200.jpeg"/><Relationship Id="rId20" Type="http://schemas.openxmlformats.org/officeDocument/2006/relationships/image" Target="../media/image204.jpeg"/><Relationship Id="rId1" Type="http://schemas.openxmlformats.org/officeDocument/2006/relationships/image" Target="../media/image185.jpeg"/><Relationship Id="rId6" Type="http://schemas.openxmlformats.org/officeDocument/2006/relationships/image" Target="../media/image190.jpeg"/><Relationship Id="rId11" Type="http://schemas.openxmlformats.org/officeDocument/2006/relationships/image" Target="../media/image195.jpeg"/><Relationship Id="rId24" Type="http://schemas.openxmlformats.org/officeDocument/2006/relationships/image" Target="../media/image208.jpeg"/><Relationship Id="rId5" Type="http://schemas.openxmlformats.org/officeDocument/2006/relationships/image" Target="../media/image189.jpeg"/><Relationship Id="rId15" Type="http://schemas.openxmlformats.org/officeDocument/2006/relationships/image" Target="../media/image199.jpeg"/><Relationship Id="rId23" Type="http://schemas.openxmlformats.org/officeDocument/2006/relationships/image" Target="../media/image207.jpeg"/><Relationship Id="rId10" Type="http://schemas.openxmlformats.org/officeDocument/2006/relationships/image" Target="../media/image194.jpeg"/><Relationship Id="rId19" Type="http://schemas.openxmlformats.org/officeDocument/2006/relationships/image" Target="../media/image203.jpeg"/><Relationship Id="rId4" Type="http://schemas.openxmlformats.org/officeDocument/2006/relationships/image" Target="../media/image188.jpeg"/><Relationship Id="rId9" Type="http://schemas.openxmlformats.org/officeDocument/2006/relationships/image" Target="../media/image193.jpeg"/><Relationship Id="rId14" Type="http://schemas.openxmlformats.org/officeDocument/2006/relationships/image" Target="../media/image198.jpeg"/><Relationship Id="rId22" Type="http://schemas.openxmlformats.org/officeDocument/2006/relationships/image" Target="../media/image206.jpeg"/><Relationship Id="rId27" Type="http://schemas.openxmlformats.org/officeDocument/2006/relationships/image" Target="../media/image211.jpe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9.png"/><Relationship Id="rId13" Type="http://schemas.openxmlformats.org/officeDocument/2006/relationships/image" Target="../media/image224.jpeg"/><Relationship Id="rId18" Type="http://schemas.openxmlformats.org/officeDocument/2006/relationships/image" Target="../media/image229.jpeg"/><Relationship Id="rId3" Type="http://schemas.openxmlformats.org/officeDocument/2006/relationships/image" Target="../media/image214.jpeg"/><Relationship Id="rId7" Type="http://schemas.openxmlformats.org/officeDocument/2006/relationships/image" Target="../media/image218.jpeg"/><Relationship Id="rId12" Type="http://schemas.openxmlformats.org/officeDocument/2006/relationships/image" Target="../media/image223.jpeg"/><Relationship Id="rId17" Type="http://schemas.openxmlformats.org/officeDocument/2006/relationships/image" Target="../media/image228.png"/><Relationship Id="rId2" Type="http://schemas.openxmlformats.org/officeDocument/2006/relationships/image" Target="../media/image213.jpeg"/><Relationship Id="rId16" Type="http://schemas.openxmlformats.org/officeDocument/2006/relationships/image" Target="../media/image227.png"/><Relationship Id="rId1" Type="http://schemas.openxmlformats.org/officeDocument/2006/relationships/image" Target="../media/image212.jpeg"/><Relationship Id="rId6" Type="http://schemas.openxmlformats.org/officeDocument/2006/relationships/image" Target="../media/image217.png"/><Relationship Id="rId11" Type="http://schemas.openxmlformats.org/officeDocument/2006/relationships/image" Target="../media/image222.jpeg"/><Relationship Id="rId5" Type="http://schemas.openxmlformats.org/officeDocument/2006/relationships/image" Target="../media/image216.jpeg"/><Relationship Id="rId15" Type="http://schemas.openxmlformats.org/officeDocument/2006/relationships/image" Target="../media/image226.png"/><Relationship Id="rId10" Type="http://schemas.openxmlformats.org/officeDocument/2006/relationships/image" Target="../media/image221.jpeg"/><Relationship Id="rId4" Type="http://schemas.openxmlformats.org/officeDocument/2006/relationships/image" Target="../media/image215.png"/><Relationship Id="rId9" Type="http://schemas.openxmlformats.org/officeDocument/2006/relationships/image" Target="../media/image220.jpeg"/><Relationship Id="rId14" Type="http://schemas.openxmlformats.org/officeDocument/2006/relationships/image" Target="../media/image225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2.jpeg"/><Relationship Id="rId2" Type="http://schemas.openxmlformats.org/officeDocument/2006/relationships/image" Target="../media/image231.jpeg"/><Relationship Id="rId1" Type="http://schemas.openxmlformats.org/officeDocument/2006/relationships/image" Target="../media/image230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5.jpeg"/><Relationship Id="rId2" Type="http://schemas.openxmlformats.org/officeDocument/2006/relationships/image" Target="../media/image234.jpeg"/><Relationship Id="rId1" Type="http://schemas.openxmlformats.org/officeDocument/2006/relationships/image" Target="../media/image233.jpeg"/><Relationship Id="rId5" Type="http://schemas.openxmlformats.org/officeDocument/2006/relationships/image" Target="../media/image237.jpeg"/><Relationship Id="rId4" Type="http://schemas.openxmlformats.org/officeDocument/2006/relationships/image" Target="../media/image236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0.jpeg"/><Relationship Id="rId2" Type="http://schemas.openxmlformats.org/officeDocument/2006/relationships/image" Target="../media/image239.jpeg"/><Relationship Id="rId1" Type="http://schemas.openxmlformats.org/officeDocument/2006/relationships/image" Target="../media/image23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7</xdr:row>
      <xdr:rowOff>38100</xdr:rowOff>
    </xdr:from>
    <xdr:to>
      <xdr:col>1</xdr:col>
      <xdr:colOff>1381125</xdr:colOff>
      <xdr:row>8</xdr:row>
      <xdr:rowOff>0</xdr:rowOff>
    </xdr:to>
    <xdr:pic>
      <xdr:nvPicPr>
        <xdr:cNvPr id="2" name="图片 4" descr="se-103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52550" y="1076325"/>
          <a:ext cx="1247775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361950</xdr:colOff>
      <xdr:row>8</xdr:row>
      <xdr:rowOff>19050</xdr:rowOff>
    </xdr:from>
    <xdr:to>
      <xdr:col>1</xdr:col>
      <xdr:colOff>1028700</xdr:colOff>
      <xdr:row>9</xdr:row>
      <xdr:rowOff>0</xdr:rowOff>
    </xdr:to>
    <xdr:pic>
      <xdr:nvPicPr>
        <xdr:cNvPr id="3" name="图片 6" descr="se-110-sample01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81150" y="2752725"/>
          <a:ext cx="666750" cy="1657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276226</xdr:colOff>
      <xdr:row>10</xdr:row>
      <xdr:rowOff>47625</xdr:rowOff>
    </xdr:from>
    <xdr:to>
      <xdr:col>1</xdr:col>
      <xdr:colOff>1228726</xdr:colOff>
      <xdr:row>11</xdr:row>
      <xdr:rowOff>0</xdr:rowOff>
    </xdr:to>
    <xdr:pic>
      <xdr:nvPicPr>
        <xdr:cNvPr id="4" name="图片 9" descr="se-116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590676" y="3381375"/>
          <a:ext cx="952500" cy="1447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133350</xdr:colOff>
      <xdr:row>11</xdr:row>
      <xdr:rowOff>57150</xdr:rowOff>
    </xdr:from>
    <xdr:to>
      <xdr:col>1</xdr:col>
      <xdr:colOff>1362075</xdr:colOff>
      <xdr:row>12</xdr:row>
      <xdr:rowOff>0</xdr:rowOff>
    </xdr:to>
    <xdr:pic>
      <xdr:nvPicPr>
        <xdr:cNvPr id="5" name="图片 11" descr="se-120-purple-sample02.jpg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52550" y="6181725"/>
          <a:ext cx="1228725" cy="1590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247650</xdr:colOff>
      <xdr:row>12</xdr:row>
      <xdr:rowOff>19050</xdr:rowOff>
    </xdr:from>
    <xdr:to>
      <xdr:col>1</xdr:col>
      <xdr:colOff>1323975</xdr:colOff>
      <xdr:row>13</xdr:row>
      <xdr:rowOff>0</xdr:rowOff>
    </xdr:to>
    <xdr:pic>
      <xdr:nvPicPr>
        <xdr:cNvPr id="6" name="图片 12" descr="se-121.jpg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466850" y="7839075"/>
          <a:ext cx="1076325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180975</xdr:colOff>
      <xdr:row>13</xdr:row>
      <xdr:rowOff>28575</xdr:rowOff>
    </xdr:from>
    <xdr:to>
      <xdr:col>1</xdr:col>
      <xdr:colOff>1266825</xdr:colOff>
      <xdr:row>14</xdr:row>
      <xdr:rowOff>0</xdr:rowOff>
    </xdr:to>
    <xdr:pic>
      <xdr:nvPicPr>
        <xdr:cNvPr id="7" name="图片 13" descr="se-121-white-sample01.jpg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400175" y="9544050"/>
          <a:ext cx="1085850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247650</xdr:colOff>
      <xdr:row>14</xdr:row>
      <xdr:rowOff>19050</xdr:rowOff>
    </xdr:from>
    <xdr:to>
      <xdr:col>1</xdr:col>
      <xdr:colOff>1314450</xdr:colOff>
      <xdr:row>15</xdr:row>
      <xdr:rowOff>0</xdr:rowOff>
    </xdr:to>
    <xdr:pic>
      <xdr:nvPicPr>
        <xdr:cNvPr id="8" name="图片 17" descr="se-131-sample04.jpg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466850" y="11229975"/>
          <a:ext cx="106680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200025</xdr:colOff>
      <xdr:row>15</xdr:row>
      <xdr:rowOff>28575</xdr:rowOff>
    </xdr:from>
    <xdr:to>
      <xdr:col>1</xdr:col>
      <xdr:colOff>1285875</xdr:colOff>
      <xdr:row>16</xdr:row>
      <xdr:rowOff>0</xdr:rowOff>
    </xdr:to>
    <xdr:pic>
      <xdr:nvPicPr>
        <xdr:cNvPr id="9" name="图片 18" descr="se-133.jpg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19225" y="12934950"/>
          <a:ext cx="1085850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361950</xdr:colOff>
      <xdr:row>16</xdr:row>
      <xdr:rowOff>19050</xdr:rowOff>
    </xdr:from>
    <xdr:to>
      <xdr:col>1</xdr:col>
      <xdr:colOff>1276350</xdr:colOff>
      <xdr:row>17</xdr:row>
      <xdr:rowOff>0</xdr:rowOff>
    </xdr:to>
    <xdr:pic>
      <xdr:nvPicPr>
        <xdr:cNvPr id="10" name="图片 20" descr="se-135-sample04.jpg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581150" y="14620875"/>
          <a:ext cx="914400" cy="160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352425</xdr:colOff>
      <xdr:row>17</xdr:row>
      <xdr:rowOff>28575</xdr:rowOff>
    </xdr:from>
    <xdr:to>
      <xdr:col>1</xdr:col>
      <xdr:colOff>1238250</xdr:colOff>
      <xdr:row>18</xdr:row>
      <xdr:rowOff>0</xdr:rowOff>
    </xdr:to>
    <xdr:pic>
      <xdr:nvPicPr>
        <xdr:cNvPr id="11" name="图片 22" descr="se-141.jpg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571625" y="16325850"/>
          <a:ext cx="885825" cy="160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200025</xdr:colOff>
      <xdr:row>18</xdr:row>
      <xdr:rowOff>47625</xdr:rowOff>
    </xdr:from>
    <xdr:to>
      <xdr:col>1</xdr:col>
      <xdr:colOff>1247775</xdr:colOff>
      <xdr:row>18</xdr:row>
      <xdr:rowOff>1476375</xdr:rowOff>
    </xdr:to>
    <xdr:pic>
      <xdr:nvPicPr>
        <xdr:cNvPr id="12" name="图片 23" descr="se-142_s.jpg"/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514475" y="16840200"/>
          <a:ext cx="1047750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266700</xdr:colOff>
      <xdr:row>21</xdr:row>
      <xdr:rowOff>19050</xdr:rowOff>
    </xdr:from>
    <xdr:to>
      <xdr:col>1</xdr:col>
      <xdr:colOff>1238250</xdr:colOff>
      <xdr:row>21</xdr:row>
      <xdr:rowOff>1438275</xdr:rowOff>
    </xdr:to>
    <xdr:pic>
      <xdr:nvPicPr>
        <xdr:cNvPr id="13" name="图片 27" descr="se-2030004_s.jpg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581150" y="16811625"/>
          <a:ext cx="971550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276225</xdr:colOff>
      <xdr:row>22</xdr:row>
      <xdr:rowOff>66675</xdr:rowOff>
    </xdr:from>
    <xdr:to>
      <xdr:col>1</xdr:col>
      <xdr:colOff>1352550</xdr:colOff>
      <xdr:row>22</xdr:row>
      <xdr:rowOff>1438275</xdr:rowOff>
    </xdr:to>
    <xdr:pic>
      <xdr:nvPicPr>
        <xdr:cNvPr id="14" name="图片 28" descr="se-203001_s.jpg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590675" y="18354675"/>
          <a:ext cx="1076325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333375</xdr:colOff>
      <xdr:row>23</xdr:row>
      <xdr:rowOff>66675</xdr:rowOff>
    </xdr:from>
    <xdr:to>
      <xdr:col>1</xdr:col>
      <xdr:colOff>1238250</xdr:colOff>
      <xdr:row>24</xdr:row>
      <xdr:rowOff>0</xdr:rowOff>
    </xdr:to>
    <xdr:pic>
      <xdr:nvPicPr>
        <xdr:cNvPr id="15" name="图片 29" descr="se-2030710_s.jpg"/>
        <xdr:cNvPicPr>
          <a:picLocks noChangeAspect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552575" y="23145750"/>
          <a:ext cx="904875" cy="1590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200025</xdr:colOff>
      <xdr:row>24</xdr:row>
      <xdr:rowOff>47625</xdr:rowOff>
    </xdr:from>
    <xdr:to>
      <xdr:col>1</xdr:col>
      <xdr:colOff>1190625</xdr:colOff>
      <xdr:row>25</xdr:row>
      <xdr:rowOff>0</xdr:rowOff>
    </xdr:to>
    <xdr:pic>
      <xdr:nvPicPr>
        <xdr:cNvPr id="16" name="图片 30" descr="se-2033_s.jpg"/>
        <xdr:cNvPicPr>
          <a:picLocks noChangeAspect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514475" y="21326475"/>
          <a:ext cx="990600" cy="1447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304801</xdr:colOff>
      <xdr:row>25</xdr:row>
      <xdr:rowOff>28575</xdr:rowOff>
    </xdr:from>
    <xdr:to>
      <xdr:col>1</xdr:col>
      <xdr:colOff>1200151</xdr:colOff>
      <xdr:row>26</xdr:row>
      <xdr:rowOff>0</xdr:rowOff>
    </xdr:to>
    <xdr:pic>
      <xdr:nvPicPr>
        <xdr:cNvPr id="17" name="图片 31" descr="se-2035_s.jpg"/>
        <xdr:cNvPicPr>
          <a:picLocks noChangeAspect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619251" y="22802850"/>
          <a:ext cx="895350" cy="1466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257175</xdr:colOff>
      <xdr:row>26</xdr:row>
      <xdr:rowOff>47625</xdr:rowOff>
    </xdr:from>
    <xdr:to>
      <xdr:col>1</xdr:col>
      <xdr:colOff>1228725</xdr:colOff>
      <xdr:row>27</xdr:row>
      <xdr:rowOff>0</xdr:rowOff>
    </xdr:to>
    <xdr:pic>
      <xdr:nvPicPr>
        <xdr:cNvPr id="18" name="图片 32" descr="se-2036_s.jpg"/>
        <xdr:cNvPicPr>
          <a:picLocks noChangeAspect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571625" y="24317325"/>
          <a:ext cx="971550" cy="1447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219075</xdr:colOff>
      <xdr:row>28</xdr:row>
      <xdr:rowOff>28575</xdr:rowOff>
    </xdr:from>
    <xdr:to>
      <xdr:col>1</xdr:col>
      <xdr:colOff>1266825</xdr:colOff>
      <xdr:row>29</xdr:row>
      <xdr:rowOff>0</xdr:rowOff>
    </xdr:to>
    <xdr:pic>
      <xdr:nvPicPr>
        <xdr:cNvPr id="19" name="图片 36" descr="se-213-white_s.jpg"/>
        <xdr:cNvPicPr>
          <a:picLocks noChangeAspect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438275" y="29889450"/>
          <a:ext cx="1047750" cy="158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304800</xdr:colOff>
      <xdr:row>29</xdr:row>
      <xdr:rowOff>38100</xdr:rowOff>
    </xdr:from>
    <xdr:to>
      <xdr:col>1</xdr:col>
      <xdr:colOff>1438275</xdr:colOff>
      <xdr:row>30</xdr:row>
      <xdr:rowOff>0</xdr:rowOff>
    </xdr:to>
    <xdr:pic>
      <xdr:nvPicPr>
        <xdr:cNvPr id="20" name="图片 37" descr="se-214-white_s.jpg"/>
        <xdr:cNvPicPr>
          <a:picLocks noChangeAspect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524000" y="31594425"/>
          <a:ext cx="1133475" cy="1647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152400</xdr:colOff>
      <xdr:row>9</xdr:row>
      <xdr:rowOff>76199</xdr:rowOff>
    </xdr:from>
    <xdr:to>
      <xdr:col>1</xdr:col>
      <xdr:colOff>1247775</xdr:colOff>
      <xdr:row>9</xdr:row>
      <xdr:rowOff>1371600</xdr:rowOff>
    </xdr:to>
    <xdr:pic>
      <xdr:nvPicPr>
        <xdr:cNvPr id="21" name="图片 8" descr="se-114-white.jpg"/>
        <xdr:cNvPicPr>
          <a:picLocks noChangeAspect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466850" y="28832174"/>
          <a:ext cx="1095375" cy="12954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180974</xdr:colOff>
      <xdr:row>19</xdr:row>
      <xdr:rowOff>47624</xdr:rowOff>
    </xdr:from>
    <xdr:to>
      <xdr:col>1</xdr:col>
      <xdr:colOff>1334699</xdr:colOff>
      <xdr:row>19</xdr:row>
      <xdr:rowOff>1438275</xdr:rowOff>
    </xdr:to>
    <xdr:pic>
      <xdr:nvPicPr>
        <xdr:cNvPr id="22" name="图片 24" descr="se-147_s.jpg"/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1495424" y="30299024"/>
          <a:ext cx="1153725" cy="1390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85725</xdr:colOff>
      <xdr:row>27</xdr:row>
      <xdr:rowOff>47625</xdr:rowOff>
    </xdr:from>
    <xdr:to>
      <xdr:col>1</xdr:col>
      <xdr:colOff>1262955</xdr:colOff>
      <xdr:row>27</xdr:row>
      <xdr:rowOff>1381125</xdr:rowOff>
    </xdr:to>
    <xdr:pic>
      <xdr:nvPicPr>
        <xdr:cNvPr id="23" name="图片 34" descr="se-2103-white_s.jpg"/>
        <xdr:cNvPicPr>
          <a:picLocks noChangeAspect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1400175" y="31794450"/>
          <a:ext cx="1177230" cy="1333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104775</xdr:colOff>
      <xdr:row>20</xdr:row>
      <xdr:rowOff>32146</xdr:rowOff>
    </xdr:from>
    <xdr:to>
      <xdr:col>1</xdr:col>
      <xdr:colOff>1343025</xdr:colOff>
      <xdr:row>20</xdr:row>
      <xdr:rowOff>1425177</xdr:rowOff>
    </xdr:to>
    <xdr:pic>
      <xdr:nvPicPr>
        <xdr:cNvPr id="25" name="图片 24" descr="15804副本.jp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419225" y="19815571"/>
          <a:ext cx="1238250" cy="1393031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1</xdr:row>
      <xdr:rowOff>38100</xdr:rowOff>
    </xdr:from>
    <xdr:to>
      <xdr:col>1</xdr:col>
      <xdr:colOff>1265040</xdr:colOff>
      <xdr:row>1</xdr:row>
      <xdr:rowOff>1476376</xdr:rowOff>
    </xdr:to>
    <xdr:pic>
      <xdr:nvPicPr>
        <xdr:cNvPr id="26" name="图片 49"/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90675" y="381000"/>
          <a:ext cx="988815" cy="1438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352425</xdr:colOff>
      <xdr:row>2</xdr:row>
      <xdr:rowOff>38100</xdr:rowOff>
    </xdr:from>
    <xdr:to>
      <xdr:col>1</xdr:col>
      <xdr:colOff>1162425</xdr:colOff>
      <xdr:row>2</xdr:row>
      <xdr:rowOff>1478100</xdr:rowOff>
    </xdr:to>
    <xdr:pic>
      <xdr:nvPicPr>
        <xdr:cNvPr id="27" name="图片 50"/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66875" y="1876425"/>
          <a:ext cx="810000" cy="14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257176</xdr:colOff>
      <xdr:row>3</xdr:row>
      <xdr:rowOff>28575</xdr:rowOff>
    </xdr:from>
    <xdr:to>
      <xdr:col>1</xdr:col>
      <xdr:colOff>1212561</xdr:colOff>
      <xdr:row>3</xdr:row>
      <xdr:rowOff>1468575</xdr:rowOff>
    </xdr:to>
    <xdr:pic>
      <xdr:nvPicPr>
        <xdr:cNvPr id="29" name="图片 48"/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71626" y="4857750"/>
          <a:ext cx="955385" cy="14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266700</xdr:colOff>
      <xdr:row>4</xdr:row>
      <xdr:rowOff>28575</xdr:rowOff>
    </xdr:from>
    <xdr:to>
      <xdr:col>1</xdr:col>
      <xdr:colOff>1201315</xdr:colOff>
      <xdr:row>4</xdr:row>
      <xdr:rowOff>1468575</xdr:rowOff>
    </xdr:to>
    <xdr:pic>
      <xdr:nvPicPr>
        <xdr:cNvPr id="30" name="图片 41"/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81150" y="6353175"/>
          <a:ext cx="934615" cy="14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</xdr:row>
      <xdr:rowOff>28575</xdr:rowOff>
    </xdr:from>
    <xdr:to>
      <xdr:col>1</xdr:col>
      <xdr:colOff>1465973</xdr:colOff>
      <xdr:row>5</xdr:row>
      <xdr:rowOff>1468575</xdr:rowOff>
    </xdr:to>
    <xdr:pic>
      <xdr:nvPicPr>
        <xdr:cNvPr id="31" name="图片 45"/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0" y="7848600"/>
          <a:ext cx="1446923" cy="14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190500</xdr:colOff>
      <xdr:row>6</xdr:row>
      <xdr:rowOff>28575</xdr:rowOff>
    </xdr:from>
    <xdr:to>
      <xdr:col>1</xdr:col>
      <xdr:colOff>1270500</xdr:colOff>
      <xdr:row>6</xdr:row>
      <xdr:rowOff>1468575</xdr:rowOff>
    </xdr:to>
    <xdr:pic>
      <xdr:nvPicPr>
        <xdr:cNvPr id="32" name="图片 44"/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04950" y="9344025"/>
          <a:ext cx="1080000" cy="14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28576</xdr:colOff>
      <xdr:row>1</xdr:row>
      <xdr:rowOff>28576</xdr:rowOff>
    </xdr:from>
    <xdr:to>
      <xdr:col>1</xdr:col>
      <xdr:colOff>1219200</xdr:colOff>
      <xdr:row>1</xdr:row>
      <xdr:rowOff>1219200</xdr:rowOff>
    </xdr:to>
    <xdr:pic>
      <xdr:nvPicPr>
        <xdr:cNvPr id="2" name="图片 1" descr="aih-b1004-roll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19201" y="371476"/>
          <a:ext cx="1190624" cy="1190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1228725</xdr:colOff>
      <xdr:row>2</xdr:row>
      <xdr:rowOff>1200150</xdr:rowOff>
    </xdr:to>
    <xdr:pic>
      <xdr:nvPicPr>
        <xdr:cNvPr id="3" name="图片 2" descr="aih-b1007-roll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2628900"/>
          <a:ext cx="122872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1219200</xdr:colOff>
      <xdr:row>3</xdr:row>
      <xdr:rowOff>1219200</xdr:rowOff>
    </xdr:to>
    <xdr:pic>
      <xdr:nvPicPr>
        <xdr:cNvPr id="4" name="图片 6" descr="aih-p1052-roll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3867150"/>
          <a:ext cx="1219200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1219200</xdr:colOff>
      <xdr:row>4</xdr:row>
      <xdr:rowOff>1219200</xdr:rowOff>
    </xdr:to>
    <xdr:pic>
      <xdr:nvPicPr>
        <xdr:cNvPr id="5" name="图片 7" descr="aih-p1068-1.jpg"/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5105400"/>
          <a:ext cx="1219200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1209675</xdr:colOff>
      <xdr:row>5</xdr:row>
      <xdr:rowOff>1209675</xdr:rowOff>
    </xdr:to>
    <xdr:pic>
      <xdr:nvPicPr>
        <xdr:cNvPr id="6" name="图片 8" descr="aih-p1068-2.jpg"/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0" y="6343650"/>
          <a:ext cx="1209675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1228725</xdr:colOff>
      <xdr:row>6</xdr:row>
      <xdr:rowOff>1228725</xdr:rowOff>
    </xdr:to>
    <xdr:pic>
      <xdr:nvPicPr>
        <xdr:cNvPr id="7" name="图片 9" descr="aih-p1071.jpg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0" y="7581900"/>
          <a:ext cx="1228725" cy="1228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1228725</xdr:colOff>
      <xdr:row>7</xdr:row>
      <xdr:rowOff>1219200</xdr:rowOff>
    </xdr:to>
    <xdr:pic>
      <xdr:nvPicPr>
        <xdr:cNvPr id="8" name="图片 10" descr="aih-p1072-3.jpg"/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0" y="8820150"/>
          <a:ext cx="1228725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1219200</xdr:colOff>
      <xdr:row>8</xdr:row>
      <xdr:rowOff>1219200</xdr:rowOff>
    </xdr:to>
    <xdr:pic>
      <xdr:nvPicPr>
        <xdr:cNvPr id="9" name="图片 11" descr="aih-p1077.jpg"/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0" y="10058400"/>
          <a:ext cx="1219200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1219200</xdr:colOff>
      <xdr:row>9</xdr:row>
      <xdr:rowOff>1219200</xdr:rowOff>
    </xdr:to>
    <xdr:pic>
      <xdr:nvPicPr>
        <xdr:cNvPr id="10" name="图片 12" descr="aih-p1126.jpg"/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0" y="11296650"/>
          <a:ext cx="1219200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1228725</xdr:colOff>
      <xdr:row>10</xdr:row>
      <xdr:rowOff>1228725</xdr:rowOff>
    </xdr:to>
    <xdr:pic>
      <xdr:nvPicPr>
        <xdr:cNvPr id="11" name="图片 13" descr="aih-p1133-1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0" y="12534900"/>
          <a:ext cx="1228725" cy="1228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1238250</xdr:colOff>
      <xdr:row>12</xdr:row>
      <xdr:rowOff>0</xdr:rowOff>
    </xdr:to>
    <xdr:pic>
      <xdr:nvPicPr>
        <xdr:cNvPr id="12" name="图片 14" descr="aih-p1210.jpg"/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0" y="13773150"/>
          <a:ext cx="1238250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1219200</xdr:colOff>
      <xdr:row>12</xdr:row>
      <xdr:rowOff>1219200</xdr:rowOff>
    </xdr:to>
    <xdr:pic>
      <xdr:nvPicPr>
        <xdr:cNvPr id="13" name="图片 16" descr="aih-p1225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0" y="15011400"/>
          <a:ext cx="1219200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1228725</xdr:colOff>
      <xdr:row>13</xdr:row>
      <xdr:rowOff>1200150</xdr:rowOff>
    </xdr:to>
    <xdr:pic>
      <xdr:nvPicPr>
        <xdr:cNvPr id="14" name="图片 17" descr="aih-p1235.jpg"/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0" y="16249650"/>
          <a:ext cx="122872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1238250</xdr:colOff>
      <xdr:row>15</xdr:row>
      <xdr:rowOff>0</xdr:rowOff>
    </xdr:to>
    <xdr:pic>
      <xdr:nvPicPr>
        <xdr:cNvPr id="15" name="图片 18" descr="aih-p1307.jpg"/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0" y="17487900"/>
          <a:ext cx="1238250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2</xdr:col>
      <xdr:colOff>0</xdr:colOff>
      <xdr:row>16</xdr:row>
      <xdr:rowOff>9525</xdr:rowOff>
    </xdr:to>
    <xdr:pic>
      <xdr:nvPicPr>
        <xdr:cNvPr id="16" name="图片 19" descr="aih-p1401.jpg"/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0" y="18726150"/>
          <a:ext cx="1247775" cy="1247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1228725</xdr:colOff>
      <xdr:row>16</xdr:row>
      <xdr:rowOff>1228725</xdr:rowOff>
    </xdr:to>
    <xdr:pic>
      <xdr:nvPicPr>
        <xdr:cNvPr id="17" name="图片 20" descr="aih-p1416.jpg"/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0" y="19964400"/>
          <a:ext cx="1228725" cy="1228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1238250</xdr:colOff>
      <xdr:row>17</xdr:row>
      <xdr:rowOff>1209675</xdr:rowOff>
    </xdr:to>
    <xdr:pic>
      <xdr:nvPicPr>
        <xdr:cNvPr id="18" name="图片 21" descr="aih-p1420.jpg"/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0" y="21202650"/>
          <a:ext cx="123825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1238250</xdr:colOff>
      <xdr:row>19</xdr:row>
      <xdr:rowOff>0</xdr:rowOff>
    </xdr:to>
    <xdr:pic>
      <xdr:nvPicPr>
        <xdr:cNvPr id="19" name="图片 22" descr="aih-p1445.jpg"/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0" y="22440900"/>
          <a:ext cx="1238250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1219200</xdr:colOff>
      <xdr:row>19</xdr:row>
      <xdr:rowOff>1219200</xdr:rowOff>
    </xdr:to>
    <xdr:pic>
      <xdr:nvPicPr>
        <xdr:cNvPr id="20" name="图片 23" descr="aih-p2020.jpg"/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0" y="23679150"/>
          <a:ext cx="1219200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1228725</xdr:colOff>
      <xdr:row>20</xdr:row>
      <xdr:rowOff>1228725</xdr:rowOff>
    </xdr:to>
    <xdr:pic>
      <xdr:nvPicPr>
        <xdr:cNvPr id="21" name="图片 24" descr="aih-9007-roll.jpg"/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0" y="24917400"/>
          <a:ext cx="1228725" cy="1228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1219200</xdr:colOff>
      <xdr:row>21</xdr:row>
      <xdr:rowOff>1219200</xdr:rowOff>
    </xdr:to>
    <xdr:pic>
      <xdr:nvPicPr>
        <xdr:cNvPr id="22" name="图片 25" descr="aih-9029-roll.jpg"/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0" y="26155650"/>
          <a:ext cx="1219200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1219200</xdr:colOff>
      <xdr:row>22</xdr:row>
      <xdr:rowOff>1219200</xdr:rowOff>
    </xdr:to>
    <xdr:pic>
      <xdr:nvPicPr>
        <xdr:cNvPr id="23" name="图片 26" descr="aih-c1014-roll.jpg"/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0" y="27393900"/>
          <a:ext cx="1219200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1219200</xdr:colOff>
      <xdr:row>23</xdr:row>
      <xdr:rowOff>1219200</xdr:rowOff>
    </xdr:to>
    <xdr:pic>
      <xdr:nvPicPr>
        <xdr:cNvPr id="24" name="图片 27" descr="aih-c1076-roll.jpg"/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0" y="28632150"/>
          <a:ext cx="1219200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</xdr:row>
      <xdr:rowOff>19050</xdr:rowOff>
    </xdr:from>
    <xdr:to>
      <xdr:col>1</xdr:col>
      <xdr:colOff>1409700</xdr:colOff>
      <xdr:row>1</xdr:row>
      <xdr:rowOff>1352550</xdr:rowOff>
    </xdr:to>
    <xdr:pic>
      <xdr:nvPicPr>
        <xdr:cNvPr id="2" name="图片 4" descr="tri-ws009-squ_s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57325" y="361950"/>
          <a:ext cx="133350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2</xdr:row>
      <xdr:rowOff>47625</xdr:rowOff>
    </xdr:from>
    <xdr:to>
      <xdr:col>1</xdr:col>
      <xdr:colOff>1371600</xdr:colOff>
      <xdr:row>2</xdr:row>
      <xdr:rowOff>1362075</xdr:rowOff>
    </xdr:to>
    <xdr:pic>
      <xdr:nvPicPr>
        <xdr:cNvPr id="3" name="图片 10" descr="tri-ws018-squ_s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38275" y="1876425"/>
          <a:ext cx="13144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3</xdr:row>
      <xdr:rowOff>57150</xdr:rowOff>
    </xdr:from>
    <xdr:to>
      <xdr:col>1</xdr:col>
      <xdr:colOff>1400175</xdr:colOff>
      <xdr:row>3</xdr:row>
      <xdr:rowOff>1381125</xdr:rowOff>
    </xdr:to>
    <xdr:pic>
      <xdr:nvPicPr>
        <xdr:cNvPr id="4" name="图片 11" descr="tri-ws020-squ_s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57325" y="3371850"/>
          <a:ext cx="13239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123825</xdr:colOff>
      <xdr:row>4</xdr:row>
      <xdr:rowOff>47625</xdr:rowOff>
    </xdr:from>
    <xdr:to>
      <xdr:col>1</xdr:col>
      <xdr:colOff>1438275</xdr:colOff>
      <xdr:row>4</xdr:row>
      <xdr:rowOff>1362075</xdr:rowOff>
    </xdr:to>
    <xdr:pic>
      <xdr:nvPicPr>
        <xdr:cNvPr id="5" name="图片 13" descr="tri-ws022-rec_s.jpg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04950" y="4848225"/>
          <a:ext cx="13144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66674</xdr:colOff>
      <xdr:row>5</xdr:row>
      <xdr:rowOff>38099</xdr:rowOff>
    </xdr:from>
    <xdr:to>
      <xdr:col>1</xdr:col>
      <xdr:colOff>1447799</xdr:colOff>
      <xdr:row>5</xdr:row>
      <xdr:rowOff>1419224</xdr:rowOff>
    </xdr:to>
    <xdr:pic>
      <xdr:nvPicPr>
        <xdr:cNvPr id="6" name="图片 5" descr="tri-ws030-squ_s.jp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47799" y="6324599"/>
          <a:ext cx="1381125" cy="13811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6</xdr:row>
      <xdr:rowOff>66674</xdr:rowOff>
    </xdr:from>
    <xdr:to>
      <xdr:col>1</xdr:col>
      <xdr:colOff>1400174</xdr:colOff>
      <xdr:row>6</xdr:row>
      <xdr:rowOff>1409699</xdr:rowOff>
    </xdr:to>
    <xdr:pic>
      <xdr:nvPicPr>
        <xdr:cNvPr id="7" name="图片 6" descr="tri-ws036-squ_s.jp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38274" y="7839074"/>
          <a:ext cx="1343025" cy="134302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7</xdr:row>
      <xdr:rowOff>104775</xdr:rowOff>
    </xdr:from>
    <xdr:to>
      <xdr:col>1</xdr:col>
      <xdr:colOff>1419225</xdr:colOff>
      <xdr:row>7</xdr:row>
      <xdr:rowOff>1438275</xdr:rowOff>
    </xdr:to>
    <xdr:pic>
      <xdr:nvPicPr>
        <xdr:cNvPr id="8" name="图片 7" descr="tri-ws037-rec_s.jp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466850" y="9363075"/>
          <a:ext cx="1333500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66674</xdr:colOff>
      <xdr:row>8</xdr:row>
      <xdr:rowOff>57149</xdr:rowOff>
    </xdr:from>
    <xdr:to>
      <xdr:col>1</xdr:col>
      <xdr:colOff>1371599</xdr:colOff>
      <xdr:row>8</xdr:row>
      <xdr:rowOff>1362074</xdr:rowOff>
    </xdr:to>
    <xdr:pic>
      <xdr:nvPicPr>
        <xdr:cNvPr id="9" name="图片 8" descr="tri-ws038-rec_s.jp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47799" y="10801349"/>
          <a:ext cx="1304925" cy="13049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9</xdr:row>
      <xdr:rowOff>85724</xdr:rowOff>
    </xdr:from>
    <xdr:to>
      <xdr:col>1</xdr:col>
      <xdr:colOff>1419224</xdr:colOff>
      <xdr:row>9</xdr:row>
      <xdr:rowOff>1447799</xdr:rowOff>
    </xdr:to>
    <xdr:pic>
      <xdr:nvPicPr>
        <xdr:cNvPr id="10" name="图片 9" descr="tri-ws040-rec_s.jp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38274" y="12315824"/>
          <a:ext cx="1362075" cy="136207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10</xdr:row>
      <xdr:rowOff>47625</xdr:rowOff>
    </xdr:from>
    <xdr:to>
      <xdr:col>1</xdr:col>
      <xdr:colOff>1466850</xdr:colOff>
      <xdr:row>10</xdr:row>
      <xdr:rowOff>1381125</xdr:rowOff>
    </xdr:to>
    <xdr:pic>
      <xdr:nvPicPr>
        <xdr:cNvPr id="11" name="图片 10" descr="tri-ws043-rec_s.jp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514475" y="13763625"/>
          <a:ext cx="1333500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11</xdr:row>
      <xdr:rowOff>47625</xdr:rowOff>
    </xdr:from>
    <xdr:to>
      <xdr:col>1</xdr:col>
      <xdr:colOff>1374300</xdr:colOff>
      <xdr:row>11</xdr:row>
      <xdr:rowOff>1307625</xdr:rowOff>
    </xdr:to>
    <xdr:pic>
      <xdr:nvPicPr>
        <xdr:cNvPr id="12" name="图片 11" descr="tri-ws045-rec_s.jp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495425" y="15249525"/>
          <a:ext cx="1260000" cy="126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13</xdr:row>
      <xdr:rowOff>47624</xdr:rowOff>
    </xdr:from>
    <xdr:to>
      <xdr:col>1</xdr:col>
      <xdr:colOff>1323974</xdr:colOff>
      <xdr:row>13</xdr:row>
      <xdr:rowOff>1276349</xdr:rowOff>
    </xdr:to>
    <xdr:pic>
      <xdr:nvPicPr>
        <xdr:cNvPr id="13" name="图片 12" descr="tri-ws064-wav_s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476374" y="16735424"/>
          <a:ext cx="1228725" cy="1228725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14</xdr:row>
      <xdr:rowOff>180975</xdr:rowOff>
    </xdr:from>
    <xdr:to>
      <xdr:col>1</xdr:col>
      <xdr:colOff>1295400</xdr:colOff>
      <xdr:row>14</xdr:row>
      <xdr:rowOff>1323975</xdr:rowOff>
    </xdr:to>
    <xdr:pic>
      <xdr:nvPicPr>
        <xdr:cNvPr id="14" name="图片 13" descr="tri-ws065-wav_s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533525" y="18354675"/>
          <a:ext cx="1143000" cy="11430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15</xdr:row>
      <xdr:rowOff>38099</xdr:rowOff>
    </xdr:from>
    <xdr:to>
      <xdr:col>1</xdr:col>
      <xdr:colOff>1362074</xdr:colOff>
      <xdr:row>15</xdr:row>
      <xdr:rowOff>1343024</xdr:rowOff>
    </xdr:to>
    <xdr:pic>
      <xdr:nvPicPr>
        <xdr:cNvPr id="15" name="图片 14" descr="tri-ws077-dl_s.jp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438274" y="19697699"/>
          <a:ext cx="1304925" cy="1304925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16</xdr:row>
      <xdr:rowOff>114300</xdr:rowOff>
    </xdr:from>
    <xdr:to>
      <xdr:col>1</xdr:col>
      <xdr:colOff>1412400</xdr:colOff>
      <xdr:row>16</xdr:row>
      <xdr:rowOff>1374300</xdr:rowOff>
    </xdr:to>
    <xdr:pic>
      <xdr:nvPicPr>
        <xdr:cNvPr id="16" name="图片 15" descr="tri-ws082-bow_s.jp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533525" y="21259800"/>
          <a:ext cx="1260000" cy="126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17</xdr:row>
      <xdr:rowOff>66675</xdr:rowOff>
    </xdr:from>
    <xdr:to>
      <xdr:col>1</xdr:col>
      <xdr:colOff>1421925</xdr:colOff>
      <xdr:row>17</xdr:row>
      <xdr:rowOff>1326675</xdr:rowOff>
    </xdr:to>
    <xdr:pic>
      <xdr:nvPicPr>
        <xdr:cNvPr id="17" name="图片 16" descr="tri-ws083-bow_s.jp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543050" y="22698075"/>
          <a:ext cx="1260000" cy="126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19</xdr:row>
      <xdr:rowOff>114300</xdr:rowOff>
    </xdr:from>
    <xdr:to>
      <xdr:col>1</xdr:col>
      <xdr:colOff>1383825</xdr:colOff>
      <xdr:row>19</xdr:row>
      <xdr:rowOff>1374300</xdr:rowOff>
    </xdr:to>
    <xdr:pic>
      <xdr:nvPicPr>
        <xdr:cNvPr id="18" name="图片 17" descr="tri-ws086-bow_s.jp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504950" y="24231600"/>
          <a:ext cx="1260000" cy="126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20</xdr:row>
      <xdr:rowOff>104775</xdr:rowOff>
    </xdr:from>
    <xdr:to>
      <xdr:col>1</xdr:col>
      <xdr:colOff>1431450</xdr:colOff>
      <xdr:row>20</xdr:row>
      <xdr:rowOff>1364775</xdr:rowOff>
    </xdr:to>
    <xdr:pic>
      <xdr:nvPicPr>
        <xdr:cNvPr id="19" name="图片 18" descr="tri-ws105-sam_s.jp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552575" y="25707975"/>
          <a:ext cx="1260000" cy="12600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21</xdr:row>
      <xdr:rowOff>76200</xdr:rowOff>
    </xdr:from>
    <xdr:to>
      <xdr:col>1</xdr:col>
      <xdr:colOff>1333500</xdr:colOff>
      <xdr:row>21</xdr:row>
      <xdr:rowOff>1371600</xdr:rowOff>
    </xdr:to>
    <xdr:pic>
      <xdr:nvPicPr>
        <xdr:cNvPr id="20" name="图片 19" descr="tri-ws106-com_s.jp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419225" y="27165300"/>
          <a:ext cx="1295400" cy="12954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22</xdr:row>
      <xdr:rowOff>104775</xdr:rowOff>
    </xdr:from>
    <xdr:to>
      <xdr:col>1</xdr:col>
      <xdr:colOff>1307625</xdr:colOff>
      <xdr:row>22</xdr:row>
      <xdr:rowOff>1364775</xdr:rowOff>
    </xdr:to>
    <xdr:pic>
      <xdr:nvPicPr>
        <xdr:cNvPr id="21" name="图片 20" descr="tri-ws111-com_s.jp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28750" y="28679775"/>
          <a:ext cx="1260000" cy="12600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23</xdr:row>
      <xdr:rowOff>66675</xdr:rowOff>
    </xdr:from>
    <xdr:to>
      <xdr:col>1</xdr:col>
      <xdr:colOff>1209675</xdr:colOff>
      <xdr:row>23</xdr:row>
      <xdr:rowOff>1209675</xdr:rowOff>
    </xdr:to>
    <xdr:pic>
      <xdr:nvPicPr>
        <xdr:cNvPr id="22" name="图片 21" descr="tri-ws112-com_s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447800" y="30127575"/>
          <a:ext cx="1143000" cy="1143000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24</xdr:row>
      <xdr:rowOff>57150</xdr:rowOff>
    </xdr:from>
    <xdr:to>
      <xdr:col>1</xdr:col>
      <xdr:colOff>1383825</xdr:colOff>
      <xdr:row>24</xdr:row>
      <xdr:rowOff>1317150</xdr:rowOff>
    </xdr:to>
    <xdr:pic>
      <xdr:nvPicPr>
        <xdr:cNvPr id="23" name="图片 22" descr="tri-ws114-com_s.jpg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04950" y="31603950"/>
          <a:ext cx="1260000" cy="126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</xdr:colOff>
      <xdr:row>25</xdr:row>
      <xdr:rowOff>95249</xdr:rowOff>
    </xdr:from>
    <xdr:to>
      <xdr:col>1</xdr:col>
      <xdr:colOff>1438274</xdr:colOff>
      <xdr:row>25</xdr:row>
      <xdr:rowOff>1452784</xdr:rowOff>
    </xdr:to>
    <xdr:pic>
      <xdr:nvPicPr>
        <xdr:cNvPr id="24" name="图片 23" descr="tri-ws117-bow_s.jpg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457324" y="33127949"/>
          <a:ext cx="1362075" cy="1357535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104774</xdr:colOff>
      <xdr:row>26</xdr:row>
      <xdr:rowOff>57149</xdr:rowOff>
    </xdr:from>
    <xdr:to>
      <xdr:col>1</xdr:col>
      <xdr:colOff>1466849</xdr:colOff>
      <xdr:row>26</xdr:row>
      <xdr:rowOff>1419224</xdr:rowOff>
    </xdr:to>
    <xdr:pic>
      <xdr:nvPicPr>
        <xdr:cNvPr id="25" name="图片 24" descr="tri-ws132-rec_s.jpg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485899" y="34575749"/>
          <a:ext cx="1362075" cy="136207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27</xdr:row>
      <xdr:rowOff>76200</xdr:rowOff>
    </xdr:from>
    <xdr:to>
      <xdr:col>1</xdr:col>
      <xdr:colOff>1409700</xdr:colOff>
      <xdr:row>27</xdr:row>
      <xdr:rowOff>1428750</xdr:rowOff>
    </xdr:to>
    <xdr:pic>
      <xdr:nvPicPr>
        <xdr:cNvPr id="26" name="图片 25" descr="tri-ws148-hex_s.jpg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438275" y="36080700"/>
          <a:ext cx="1352550" cy="1352550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28</xdr:row>
      <xdr:rowOff>57150</xdr:rowOff>
    </xdr:from>
    <xdr:to>
      <xdr:col>1</xdr:col>
      <xdr:colOff>1393350</xdr:colOff>
      <xdr:row>28</xdr:row>
      <xdr:rowOff>1317150</xdr:rowOff>
    </xdr:to>
    <xdr:pic>
      <xdr:nvPicPr>
        <xdr:cNvPr id="27" name="图片 26" descr="tri-ws156-gun_s.jpg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514475" y="37547550"/>
          <a:ext cx="1260000" cy="12600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29</xdr:row>
      <xdr:rowOff>38100</xdr:rowOff>
    </xdr:from>
    <xdr:to>
      <xdr:col>1</xdr:col>
      <xdr:colOff>1390650</xdr:colOff>
      <xdr:row>29</xdr:row>
      <xdr:rowOff>1371600</xdr:rowOff>
    </xdr:to>
    <xdr:pic>
      <xdr:nvPicPr>
        <xdr:cNvPr id="28" name="图片 27" descr="tri-ws157-gun_s.jpg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438275" y="39014400"/>
          <a:ext cx="1333500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30</xdr:row>
      <xdr:rowOff>38100</xdr:rowOff>
    </xdr:from>
    <xdr:to>
      <xdr:col>1</xdr:col>
      <xdr:colOff>1428750</xdr:colOff>
      <xdr:row>30</xdr:row>
      <xdr:rowOff>1409700</xdr:rowOff>
    </xdr:to>
    <xdr:pic>
      <xdr:nvPicPr>
        <xdr:cNvPr id="29" name="图片 28" descr="tri-ws158-gun_s.jpg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438275" y="40500300"/>
          <a:ext cx="1371600" cy="13716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31</xdr:row>
      <xdr:rowOff>19050</xdr:rowOff>
    </xdr:from>
    <xdr:to>
      <xdr:col>1</xdr:col>
      <xdr:colOff>1326675</xdr:colOff>
      <xdr:row>31</xdr:row>
      <xdr:rowOff>1279050</xdr:rowOff>
    </xdr:to>
    <xdr:pic>
      <xdr:nvPicPr>
        <xdr:cNvPr id="30" name="图片 29" descr="tri-ws159-gun_s.jpg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447800" y="41967150"/>
          <a:ext cx="1260000" cy="126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32</xdr:row>
      <xdr:rowOff>114300</xdr:rowOff>
    </xdr:from>
    <xdr:to>
      <xdr:col>1</xdr:col>
      <xdr:colOff>1288575</xdr:colOff>
      <xdr:row>32</xdr:row>
      <xdr:rowOff>1374300</xdr:rowOff>
    </xdr:to>
    <xdr:pic>
      <xdr:nvPicPr>
        <xdr:cNvPr id="31" name="图片 30" descr="tri-ws162-rec_s.jpg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409700" y="43548300"/>
          <a:ext cx="1260000" cy="126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33</xdr:row>
      <xdr:rowOff>123825</xdr:rowOff>
    </xdr:from>
    <xdr:to>
      <xdr:col>1</xdr:col>
      <xdr:colOff>1355250</xdr:colOff>
      <xdr:row>33</xdr:row>
      <xdr:rowOff>1383825</xdr:rowOff>
    </xdr:to>
    <xdr:pic>
      <xdr:nvPicPr>
        <xdr:cNvPr id="32" name="图片 31" descr="tri-ws163-rec_s.jpg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476375" y="45043725"/>
          <a:ext cx="1260000" cy="12600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34</xdr:row>
      <xdr:rowOff>38100</xdr:rowOff>
    </xdr:from>
    <xdr:to>
      <xdr:col>1</xdr:col>
      <xdr:colOff>1307625</xdr:colOff>
      <xdr:row>34</xdr:row>
      <xdr:rowOff>1298100</xdr:rowOff>
    </xdr:to>
    <xdr:pic>
      <xdr:nvPicPr>
        <xdr:cNvPr id="33" name="图片 32" descr="tri-ws176-rec_s.jpg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428750" y="46443900"/>
          <a:ext cx="1260000" cy="126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</xdr:colOff>
      <xdr:row>35</xdr:row>
      <xdr:rowOff>85724</xdr:rowOff>
    </xdr:from>
    <xdr:to>
      <xdr:col>1</xdr:col>
      <xdr:colOff>1419224</xdr:colOff>
      <xdr:row>35</xdr:row>
      <xdr:rowOff>1428749</xdr:rowOff>
    </xdr:to>
    <xdr:pic>
      <xdr:nvPicPr>
        <xdr:cNvPr id="34" name="图片 33" descr="tri-ws190-lad_s.jpg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457324" y="47977424"/>
          <a:ext cx="1343025" cy="134302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36</xdr:row>
      <xdr:rowOff>38100</xdr:rowOff>
    </xdr:from>
    <xdr:to>
      <xdr:col>1</xdr:col>
      <xdr:colOff>1393350</xdr:colOff>
      <xdr:row>36</xdr:row>
      <xdr:rowOff>1298100</xdr:rowOff>
    </xdr:to>
    <xdr:pic>
      <xdr:nvPicPr>
        <xdr:cNvPr id="35" name="图片 34" descr="tri-ws191-com_s.jpg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514475" y="49415700"/>
          <a:ext cx="1260000" cy="126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37</xdr:row>
      <xdr:rowOff>19050</xdr:rowOff>
    </xdr:from>
    <xdr:to>
      <xdr:col>1</xdr:col>
      <xdr:colOff>1421925</xdr:colOff>
      <xdr:row>37</xdr:row>
      <xdr:rowOff>1279050</xdr:rowOff>
    </xdr:to>
    <xdr:pic>
      <xdr:nvPicPr>
        <xdr:cNvPr id="36" name="图片 35" descr="tri-ws192-com_s.jpg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543050" y="50882550"/>
          <a:ext cx="1260000" cy="126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38</xdr:row>
      <xdr:rowOff>57150</xdr:rowOff>
    </xdr:from>
    <xdr:to>
      <xdr:col>1</xdr:col>
      <xdr:colOff>1383825</xdr:colOff>
      <xdr:row>38</xdr:row>
      <xdr:rowOff>1317150</xdr:rowOff>
    </xdr:to>
    <xdr:pic>
      <xdr:nvPicPr>
        <xdr:cNvPr id="37" name="图片 36" descr="tri-ws193-com_s.jpg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504950" y="52406550"/>
          <a:ext cx="1260000" cy="126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39</xdr:row>
      <xdr:rowOff>123825</xdr:rowOff>
    </xdr:from>
    <xdr:to>
      <xdr:col>1</xdr:col>
      <xdr:colOff>1402875</xdr:colOff>
      <xdr:row>39</xdr:row>
      <xdr:rowOff>1383825</xdr:rowOff>
    </xdr:to>
    <xdr:pic>
      <xdr:nvPicPr>
        <xdr:cNvPr id="38" name="图片 37" descr="tri-ws194-com_s.jpg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524000" y="53959125"/>
          <a:ext cx="1260000" cy="126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40</xdr:row>
      <xdr:rowOff>57150</xdr:rowOff>
    </xdr:from>
    <xdr:to>
      <xdr:col>1</xdr:col>
      <xdr:colOff>1421925</xdr:colOff>
      <xdr:row>40</xdr:row>
      <xdr:rowOff>1317150</xdr:rowOff>
    </xdr:to>
    <xdr:pic>
      <xdr:nvPicPr>
        <xdr:cNvPr id="39" name="图片 38" descr="tri-ws196-gun_s.jpg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543050" y="55378350"/>
          <a:ext cx="1260000" cy="126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41</xdr:row>
      <xdr:rowOff>66675</xdr:rowOff>
    </xdr:from>
    <xdr:to>
      <xdr:col>1</xdr:col>
      <xdr:colOff>1364775</xdr:colOff>
      <xdr:row>41</xdr:row>
      <xdr:rowOff>1326675</xdr:rowOff>
    </xdr:to>
    <xdr:pic>
      <xdr:nvPicPr>
        <xdr:cNvPr id="40" name="图片 39" descr="tri-ws199-gun_s.jpg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485900" y="56873775"/>
          <a:ext cx="1260000" cy="126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42</xdr:row>
      <xdr:rowOff>47625</xdr:rowOff>
    </xdr:from>
    <xdr:to>
      <xdr:col>1</xdr:col>
      <xdr:colOff>1364775</xdr:colOff>
      <xdr:row>42</xdr:row>
      <xdr:rowOff>1307625</xdr:rowOff>
    </xdr:to>
    <xdr:pic>
      <xdr:nvPicPr>
        <xdr:cNvPr id="41" name="图片 40" descr="tri-ws200-gun_s.jpg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485900" y="58340625"/>
          <a:ext cx="1260000" cy="126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43</xdr:row>
      <xdr:rowOff>38100</xdr:rowOff>
    </xdr:from>
    <xdr:to>
      <xdr:col>1</xdr:col>
      <xdr:colOff>1355250</xdr:colOff>
      <xdr:row>43</xdr:row>
      <xdr:rowOff>1298100</xdr:rowOff>
    </xdr:to>
    <xdr:pic>
      <xdr:nvPicPr>
        <xdr:cNvPr id="42" name="图片 41" descr="tri-ws204-bow_s.jpg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476375" y="59817000"/>
          <a:ext cx="1260000" cy="126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44</xdr:row>
      <xdr:rowOff>209550</xdr:rowOff>
    </xdr:from>
    <xdr:to>
      <xdr:col>1</xdr:col>
      <xdr:colOff>1421925</xdr:colOff>
      <xdr:row>44</xdr:row>
      <xdr:rowOff>1469550</xdr:rowOff>
    </xdr:to>
    <xdr:pic>
      <xdr:nvPicPr>
        <xdr:cNvPr id="43" name="图片 42" descr="tri-ws205-bow_s.jpg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543050" y="61474350"/>
          <a:ext cx="1260000" cy="12600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45</xdr:row>
      <xdr:rowOff>76200</xdr:rowOff>
    </xdr:from>
    <xdr:to>
      <xdr:col>1</xdr:col>
      <xdr:colOff>1307625</xdr:colOff>
      <xdr:row>45</xdr:row>
      <xdr:rowOff>1336200</xdr:rowOff>
    </xdr:to>
    <xdr:pic>
      <xdr:nvPicPr>
        <xdr:cNvPr id="44" name="图片 43" descr="tri-ws206-sam_s.jpg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428750" y="62826900"/>
          <a:ext cx="1260000" cy="126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46</xdr:row>
      <xdr:rowOff>152400</xdr:rowOff>
    </xdr:from>
    <xdr:to>
      <xdr:col>1</xdr:col>
      <xdr:colOff>1336200</xdr:colOff>
      <xdr:row>46</xdr:row>
      <xdr:rowOff>1412400</xdr:rowOff>
    </xdr:to>
    <xdr:pic>
      <xdr:nvPicPr>
        <xdr:cNvPr id="45" name="图片 44" descr="tri-ws207-sam_s.jpg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1457325" y="64389000"/>
          <a:ext cx="1260000" cy="126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47</xdr:row>
      <xdr:rowOff>57150</xdr:rowOff>
    </xdr:from>
    <xdr:to>
      <xdr:col>1</xdr:col>
      <xdr:colOff>1355250</xdr:colOff>
      <xdr:row>47</xdr:row>
      <xdr:rowOff>1317150</xdr:rowOff>
    </xdr:to>
    <xdr:pic>
      <xdr:nvPicPr>
        <xdr:cNvPr id="46" name="图片 45" descr="tri-ws209-sam_s.jpg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476375" y="65779650"/>
          <a:ext cx="1260000" cy="126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48</xdr:row>
      <xdr:rowOff>57150</xdr:rowOff>
    </xdr:from>
    <xdr:to>
      <xdr:col>1</xdr:col>
      <xdr:colOff>1400175</xdr:colOff>
      <xdr:row>48</xdr:row>
      <xdr:rowOff>1352550</xdr:rowOff>
    </xdr:to>
    <xdr:pic>
      <xdr:nvPicPr>
        <xdr:cNvPr id="47" name="图片 46" descr="tri-ws211-dl_s.jpg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485900" y="67265550"/>
          <a:ext cx="1295400" cy="1295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50</xdr:row>
      <xdr:rowOff>76200</xdr:rowOff>
    </xdr:from>
    <xdr:to>
      <xdr:col>1</xdr:col>
      <xdr:colOff>1438275</xdr:colOff>
      <xdr:row>50</xdr:row>
      <xdr:rowOff>1457325</xdr:rowOff>
    </xdr:to>
    <xdr:pic>
      <xdr:nvPicPr>
        <xdr:cNvPr id="48" name="图片 47" descr="tri-ws214-dl_s.jpg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438275" y="70256400"/>
          <a:ext cx="1381125" cy="1381125"/>
        </a:xfrm>
        <a:prstGeom prst="rect">
          <a:avLst/>
        </a:prstGeom>
      </xdr:spPr>
    </xdr:pic>
    <xdr:clientData/>
  </xdr:twoCellAnchor>
  <xdr:twoCellAnchor editAs="oneCell">
    <xdr:from>
      <xdr:col>1</xdr:col>
      <xdr:colOff>83326</xdr:colOff>
      <xdr:row>49</xdr:row>
      <xdr:rowOff>73801</xdr:rowOff>
    </xdr:from>
    <xdr:to>
      <xdr:col>1</xdr:col>
      <xdr:colOff>1419226</xdr:colOff>
      <xdr:row>49</xdr:row>
      <xdr:rowOff>1409701</xdr:rowOff>
    </xdr:to>
    <xdr:pic>
      <xdr:nvPicPr>
        <xdr:cNvPr id="49" name="图片 48" descr="tri-ws213-dl_s.jpg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1464451" y="68768101"/>
          <a:ext cx="1335900" cy="133590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76201</xdr:colOff>
      <xdr:row>52</xdr:row>
      <xdr:rowOff>57151</xdr:rowOff>
    </xdr:from>
    <xdr:to>
      <xdr:col>1</xdr:col>
      <xdr:colOff>1381125</xdr:colOff>
      <xdr:row>52</xdr:row>
      <xdr:rowOff>1362075</xdr:rowOff>
    </xdr:to>
    <xdr:pic>
      <xdr:nvPicPr>
        <xdr:cNvPr id="50" name="图片 49" descr="tri-ws221-cro-b_s.jpg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1457326" y="73209151"/>
          <a:ext cx="1304924" cy="1304924"/>
        </a:xfrm>
        <a:prstGeom prst="rect">
          <a:avLst/>
        </a:prstGeom>
      </xdr:spPr>
    </xdr:pic>
    <xdr:clientData/>
  </xdr:twoCellAnchor>
  <xdr:twoCellAnchor editAs="oneCell">
    <xdr:from>
      <xdr:col>1</xdr:col>
      <xdr:colOff>64275</xdr:colOff>
      <xdr:row>51</xdr:row>
      <xdr:rowOff>35700</xdr:rowOff>
    </xdr:from>
    <xdr:to>
      <xdr:col>1</xdr:col>
      <xdr:colOff>1428750</xdr:colOff>
      <xdr:row>51</xdr:row>
      <xdr:rowOff>1400175</xdr:rowOff>
    </xdr:to>
    <xdr:pic>
      <xdr:nvPicPr>
        <xdr:cNvPr id="51" name="图片 50" descr="tri-ws221-cro-a_s.jpg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1445400" y="71701800"/>
          <a:ext cx="1364475" cy="136447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54</xdr:row>
      <xdr:rowOff>28575</xdr:rowOff>
    </xdr:from>
    <xdr:to>
      <xdr:col>1</xdr:col>
      <xdr:colOff>1419225</xdr:colOff>
      <xdr:row>54</xdr:row>
      <xdr:rowOff>1390650</xdr:rowOff>
    </xdr:to>
    <xdr:pic>
      <xdr:nvPicPr>
        <xdr:cNvPr id="52" name="图片 51" descr="tri-ws222-cro-b_s.jpg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1438275" y="76152375"/>
          <a:ext cx="1362075" cy="1362075"/>
        </a:xfrm>
        <a:prstGeom prst="rect">
          <a:avLst/>
        </a:prstGeom>
      </xdr:spPr>
    </xdr:pic>
    <xdr:clientData/>
  </xdr:twoCellAnchor>
  <xdr:twoCellAnchor editAs="oneCell">
    <xdr:from>
      <xdr:col>1</xdr:col>
      <xdr:colOff>35700</xdr:colOff>
      <xdr:row>53</xdr:row>
      <xdr:rowOff>45225</xdr:rowOff>
    </xdr:from>
    <xdr:to>
      <xdr:col>1</xdr:col>
      <xdr:colOff>1438275</xdr:colOff>
      <xdr:row>53</xdr:row>
      <xdr:rowOff>1447800</xdr:rowOff>
    </xdr:to>
    <xdr:pic>
      <xdr:nvPicPr>
        <xdr:cNvPr id="53" name="图片 52" descr="tri-ws222-cro-a_s.jpg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1416825" y="74683125"/>
          <a:ext cx="1402575" cy="140257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56</xdr:row>
      <xdr:rowOff>76200</xdr:rowOff>
    </xdr:from>
    <xdr:to>
      <xdr:col>1</xdr:col>
      <xdr:colOff>1409700</xdr:colOff>
      <xdr:row>56</xdr:row>
      <xdr:rowOff>1428750</xdr:rowOff>
    </xdr:to>
    <xdr:pic>
      <xdr:nvPicPr>
        <xdr:cNvPr id="54" name="图片 53" descr="tri-ws224-cro-b_s.jpg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1438275" y="79171800"/>
          <a:ext cx="1352550" cy="1352550"/>
        </a:xfrm>
        <a:prstGeom prst="rect">
          <a:avLst/>
        </a:prstGeom>
      </xdr:spPr>
    </xdr:pic>
    <xdr:clientData/>
  </xdr:twoCellAnchor>
  <xdr:twoCellAnchor editAs="oneCell">
    <xdr:from>
      <xdr:col>1</xdr:col>
      <xdr:colOff>83325</xdr:colOff>
      <xdr:row>55</xdr:row>
      <xdr:rowOff>102375</xdr:rowOff>
    </xdr:from>
    <xdr:to>
      <xdr:col>1</xdr:col>
      <xdr:colOff>1381125</xdr:colOff>
      <xdr:row>55</xdr:row>
      <xdr:rowOff>1400175</xdr:rowOff>
    </xdr:to>
    <xdr:pic>
      <xdr:nvPicPr>
        <xdr:cNvPr id="55" name="图片 54" descr="tri-ws224-cro-a_s.jpg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1464450" y="77712075"/>
          <a:ext cx="1297800" cy="12978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58</xdr:row>
      <xdr:rowOff>38100</xdr:rowOff>
    </xdr:from>
    <xdr:to>
      <xdr:col>1</xdr:col>
      <xdr:colOff>1447800</xdr:colOff>
      <xdr:row>58</xdr:row>
      <xdr:rowOff>1438275</xdr:rowOff>
    </xdr:to>
    <xdr:pic>
      <xdr:nvPicPr>
        <xdr:cNvPr id="56" name="图片 55" descr="tri-ws225-cro-b_s.jpg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1428750" y="82105500"/>
          <a:ext cx="1400175" cy="1400175"/>
        </a:xfrm>
        <a:prstGeom prst="rect">
          <a:avLst/>
        </a:prstGeom>
      </xdr:spPr>
    </xdr:pic>
    <xdr:clientData/>
  </xdr:twoCellAnchor>
  <xdr:twoCellAnchor editAs="oneCell">
    <xdr:from>
      <xdr:col>1</xdr:col>
      <xdr:colOff>111899</xdr:colOff>
      <xdr:row>57</xdr:row>
      <xdr:rowOff>64274</xdr:rowOff>
    </xdr:from>
    <xdr:to>
      <xdr:col>1</xdr:col>
      <xdr:colOff>1476374</xdr:colOff>
      <xdr:row>57</xdr:row>
      <xdr:rowOff>1428749</xdr:rowOff>
    </xdr:to>
    <xdr:pic>
      <xdr:nvPicPr>
        <xdr:cNvPr id="57" name="图片 56" descr="tri-ws225-cro-a_s.jpg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1493024" y="80645774"/>
          <a:ext cx="1364475" cy="13644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60</xdr:row>
      <xdr:rowOff>57150</xdr:rowOff>
    </xdr:from>
    <xdr:to>
      <xdr:col>1</xdr:col>
      <xdr:colOff>1409700</xdr:colOff>
      <xdr:row>60</xdr:row>
      <xdr:rowOff>1438275</xdr:rowOff>
    </xdr:to>
    <xdr:pic>
      <xdr:nvPicPr>
        <xdr:cNvPr id="58" name="图片 57" descr="tri-ws227-cro-b_s.jpg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409700" y="85096350"/>
          <a:ext cx="1381125" cy="1381125"/>
        </a:xfrm>
        <a:prstGeom prst="rect">
          <a:avLst/>
        </a:prstGeom>
      </xdr:spPr>
    </xdr:pic>
    <xdr:clientData/>
  </xdr:twoCellAnchor>
  <xdr:twoCellAnchor editAs="oneCell">
    <xdr:from>
      <xdr:col>1</xdr:col>
      <xdr:colOff>54750</xdr:colOff>
      <xdr:row>59</xdr:row>
      <xdr:rowOff>35700</xdr:rowOff>
    </xdr:from>
    <xdr:to>
      <xdr:col>1</xdr:col>
      <xdr:colOff>1457325</xdr:colOff>
      <xdr:row>59</xdr:row>
      <xdr:rowOff>1438275</xdr:rowOff>
    </xdr:to>
    <xdr:pic>
      <xdr:nvPicPr>
        <xdr:cNvPr id="59" name="图片 58" descr="tri-ws227-cro-a_s.jpg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435875" y="83589000"/>
          <a:ext cx="1402575" cy="1402575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62</xdr:row>
      <xdr:rowOff>47625</xdr:rowOff>
    </xdr:from>
    <xdr:to>
      <xdr:col>1</xdr:col>
      <xdr:colOff>1485900</xdr:colOff>
      <xdr:row>62</xdr:row>
      <xdr:rowOff>1419225</xdr:rowOff>
    </xdr:to>
    <xdr:pic>
      <xdr:nvPicPr>
        <xdr:cNvPr id="60" name="图片 59" descr="tri-ws228-cro-b_s.jpg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1495425" y="88058625"/>
          <a:ext cx="1371600" cy="1371600"/>
        </a:xfrm>
        <a:prstGeom prst="rect">
          <a:avLst/>
        </a:prstGeom>
      </xdr:spPr>
    </xdr:pic>
    <xdr:clientData/>
  </xdr:twoCellAnchor>
  <xdr:twoCellAnchor editAs="oneCell">
    <xdr:from>
      <xdr:col>1</xdr:col>
      <xdr:colOff>73800</xdr:colOff>
      <xdr:row>61</xdr:row>
      <xdr:rowOff>26175</xdr:rowOff>
    </xdr:from>
    <xdr:to>
      <xdr:col>1</xdr:col>
      <xdr:colOff>1457325</xdr:colOff>
      <xdr:row>61</xdr:row>
      <xdr:rowOff>1409700</xdr:rowOff>
    </xdr:to>
    <xdr:pic>
      <xdr:nvPicPr>
        <xdr:cNvPr id="61" name="图片 60" descr="tri-ws228-cro-a_s.jpg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1454925" y="86551275"/>
          <a:ext cx="1383525" cy="13835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64</xdr:row>
      <xdr:rowOff>38100</xdr:rowOff>
    </xdr:from>
    <xdr:to>
      <xdr:col>1</xdr:col>
      <xdr:colOff>1438275</xdr:colOff>
      <xdr:row>64</xdr:row>
      <xdr:rowOff>1381125</xdr:rowOff>
    </xdr:to>
    <xdr:pic>
      <xdr:nvPicPr>
        <xdr:cNvPr id="62" name="图片 61" descr="tri-ws229-cro-b_s.jpg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1476375" y="91020900"/>
          <a:ext cx="1343025" cy="1343025"/>
        </a:xfrm>
        <a:prstGeom prst="rect">
          <a:avLst/>
        </a:prstGeom>
      </xdr:spPr>
    </xdr:pic>
    <xdr:clientData/>
  </xdr:twoCellAnchor>
  <xdr:twoCellAnchor editAs="oneCell">
    <xdr:from>
      <xdr:col>1</xdr:col>
      <xdr:colOff>92850</xdr:colOff>
      <xdr:row>63</xdr:row>
      <xdr:rowOff>45225</xdr:rowOff>
    </xdr:from>
    <xdr:to>
      <xdr:col>1</xdr:col>
      <xdr:colOff>1466850</xdr:colOff>
      <xdr:row>63</xdr:row>
      <xdr:rowOff>1419225</xdr:rowOff>
    </xdr:to>
    <xdr:pic>
      <xdr:nvPicPr>
        <xdr:cNvPr id="63" name="图片 62" descr="tri-ws229-cro-a_s.jpg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1473975" y="89542125"/>
          <a:ext cx="1374000" cy="13740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66676</xdr:colOff>
      <xdr:row>65</xdr:row>
      <xdr:rowOff>66676</xdr:rowOff>
    </xdr:from>
    <xdr:to>
      <xdr:col>1</xdr:col>
      <xdr:colOff>1457326</xdr:colOff>
      <xdr:row>65</xdr:row>
      <xdr:rowOff>1457326</xdr:rowOff>
    </xdr:to>
    <xdr:pic>
      <xdr:nvPicPr>
        <xdr:cNvPr id="64" name="图片 63" descr="tri-ws231-cro-a_s.jpg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1447801" y="92535376"/>
          <a:ext cx="1390650" cy="1390650"/>
        </a:xfrm>
        <a:prstGeom prst="rect">
          <a:avLst/>
        </a:prstGeom>
      </xdr:spPr>
    </xdr:pic>
    <xdr:clientData/>
  </xdr:twoCellAnchor>
  <xdr:twoCellAnchor editAs="oneCell">
    <xdr:from>
      <xdr:col>1</xdr:col>
      <xdr:colOff>92850</xdr:colOff>
      <xdr:row>66</xdr:row>
      <xdr:rowOff>26175</xdr:rowOff>
    </xdr:from>
    <xdr:to>
      <xdr:col>1</xdr:col>
      <xdr:colOff>1447800</xdr:colOff>
      <xdr:row>66</xdr:row>
      <xdr:rowOff>1381125</xdr:rowOff>
    </xdr:to>
    <xdr:pic>
      <xdr:nvPicPr>
        <xdr:cNvPr id="65" name="图片 64" descr="tri-ws231-cro-b_s.jpg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1473975" y="93980775"/>
          <a:ext cx="1354950" cy="135495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85724</xdr:colOff>
      <xdr:row>68</xdr:row>
      <xdr:rowOff>85724</xdr:rowOff>
    </xdr:from>
    <xdr:to>
      <xdr:col>1</xdr:col>
      <xdr:colOff>1409699</xdr:colOff>
      <xdr:row>68</xdr:row>
      <xdr:rowOff>1409699</xdr:rowOff>
    </xdr:to>
    <xdr:pic>
      <xdr:nvPicPr>
        <xdr:cNvPr id="66" name="图片 65" descr="tri-ws232-cro-b_s.jpg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1466849" y="97012124"/>
          <a:ext cx="1323975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73800</xdr:colOff>
      <xdr:row>67</xdr:row>
      <xdr:rowOff>45225</xdr:rowOff>
    </xdr:from>
    <xdr:to>
      <xdr:col>1</xdr:col>
      <xdr:colOff>1485900</xdr:colOff>
      <xdr:row>67</xdr:row>
      <xdr:rowOff>1457325</xdr:rowOff>
    </xdr:to>
    <xdr:pic>
      <xdr:nvPicPr>
        <xdr:cNvPr id="67" name="图片 66" descr="tri-ws232-cro-a_s.jpg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454925" y="95485725"/>
          <a:ext cx="1412100" cy="14121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70</xdr:row>
      <xdr:rowOff>19050</xdr:rowOff>
    </xdr:from>
    <xdr:to>
      <xdr:col>1</xdr:col>
      <xdr:colOff>1476375</xdr:colOff>
      <xdr:row>70</xdr:row>
      <xdr:rowOff>1457325</xdr:rowOff>
    </xdr:to>
    <xdr:pic>
      <xdr:nvPicPr>
        <xdr:cNvPr id="68" name="图片 67" descr="tri-ws234-cro-b_s.jpg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1419225" y="99917250"/>
          <a:ext cx="1438275" cy="1438275"/>
        </a:xfrm>
        <a:prstGeom prst="rect">
          <a:avLst/>
        </a:prstGeom>
      </xdr:spPr>
    </xdr:pic>
    <xdr:clientData/>
  </xdr:twoCellAnchor>
  <xdr:twoCellAnchor editAs="oneCell">
    <xdr:from>
      <xdr:col>1</xdr:col>
      <xdr:colOff>83325</xdr:colOff>
      <xdr:row>69</xdr:row>
      <xdr:rowOff>45225</xdr:rowOff>
    </xdr:from>
    <xdr:to>
      <xdr:col>1</xdr:col>
      <xdr:colOff>1457325</xdr:colOff>
      <xdr:row>69</xdr:row>
      <xdr:rowOff>1419225</xdr:rowOff>
    </xdr:to>
    <xdr:pic>
      <xdr:nvPicPr>
        <xdr:cNvPr id="69" name="图片 68" descr="tri-ws234-cro-a_s.jpg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1464450" y="98457525"/>
          <a:ext cx="1374000" cy="13740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72</xdr:row>
      <xdr:rowOff>47625</xdr:rowOff>
    </xdr:from>
    <xdr:to>
      <xdr:col>1</xdr:col>
      <xdr:colOff>1476375</xdr:colOff>
      <xdr:row>73</xdr:row>
      <xdr:rowOff>0</xdr:rowOff>
    </xdr:to>
    <xdr:pic>
      <xdr:nvPicPr>
        <xdr:cNvPr id="70" name="图片 69" descr="tri-ws235-cro-b_s.jpg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419225" y="102917625"/>
          <a:ext cx="1438275" cy="1438275"/>
        </a:xfrm>
        <a:prstGeom prst="rect">
          <a:avLst/>
        </a:prstGeom>
      </xdr:spPr>
    </xdr:pic>
    <xdr:clientData/>
  </xdr:twoCellAnchor>
  <xdr:twoCellAnchor editAs="oneCell">
    <xdr:from>
      <xdr:col>1</xdr:col>
      <xdr:colOff>26175</xdr:colOff>
      <xdr:row>71</xdr:row>
      <xdr:rowOff>26175</xdr:rowOff>
    </xdr:from>
    <xdr:to>
      <xdr:col>1</xdr:col>
      <xdr:colOff>1485900</xdr:colOff>
      <xdr:row>72</xdr:row>
      <xdr:rowOff>0</xdr:rowOff>
    </xdr:to>
    <xdr:pic>
      <xdr:nvPicPr>
        <xdr:cNvPr id="71" name="图片 70" descr="tri-ws235-cro-a_s.jpg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1407300" y="101410275"/>
          <a:ext cx="1459725" cy="14597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74</xdr:row>
      <xdr:rowOff>47625</xdr:rowOff>
    </xdr:from>
    <xdr:to>
      <xdr:col>1</xdr:col>
      <xdr:colOff>1333500</xdr:colOff>
      <xdr:row>74</xdr:row>
      <xdr:rowOff>1371600</xdr:rowOff>
    </xdr:to>
    <xdr:pic>
      <xdr:nvPicPr>
        <xdr:cNvPr id="72" name="图片 71" descr="tri-ws236-cro-b_s.jpg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390650" y="105889425"/>
          <a:ext cx="1323975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26175</xdr:colOff>
      <xdr:row>73</xdr:row>
      <xdr:rowOff>73800</xdr:rowOff>
    </xdr:from>
    <xdr:to>
      <xdr:col>1</xdr:col>
      <xdr:colOff>1400175</xdr:colOff>
      <xdr:row>73</xdr:row>
      <xdr:rowOff>1447800</xdr:rowOff>
    </xdr:to>
    <xdr:pic>
      <xdr:nvPicPr>
        <xdr:cNvPr id="73" name="图片 72" descr="tri-ws236-cro-a_s.jpg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407300" y="104429700"/>
          <a:ext cx="1374000" cy="13740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76</xdr:row>
      <xdr:rowOff>38100</xdr:rowOff>
    </xdr:from>
    <xdr:to>
      <xdr:col>1</xdr:col>
      <xdr:colOff>1466850</xdr:colOff>
      <xdr:row>76</xdr:row>
      <xdr:rowOff>1447800</xdr:rowOff>
    </xdr:to>
    <xdr:pic>
      <xdr:nvPicPr>
        <xdr:cNvPr id="74" name="图片 73" descr="tri-ws237-cro-b_s.jpg"/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1438275" y="108851700"/>
          <a:ext cx="1409700" cy="1409700"/>
        </a:xfrm>
        <a:prstGeom prst="rect">
          <a:avLst/>
        </a:prstGeom>
      </xdr:spPr>
    </xdr:pic>
    <xdr:clientData/>
  </xdr:twoCellAnchor>
  <xdr:twoCellAnchor editAs="oneCell">
    <xdr:from>
      <xdr:col>1</xdr:col>
      <xdr:colOff>73800</xdr:colOff>
      <xdr:row>75</xdr:row>
      <xdr:rowOff>54750</xdr:rowOff>
    </xdr:from>
    <xdr:to>
      <xdr:col>1</xdr:col>
      <xdr:colOff>1409700</xdr:colOff>
      <xdr:row>75</xdr:row>
      <xdr:rowOff>1390650</xdr:rowOff>
    </xdr:to>
    <xdr:pic>
      <xdr:nvPicPr>
        <xdr:cNvPr id="75" name="图片 74" descr="tri-ws237-cro-a_s.jpg"/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1454925" y="107382450"/>
          <a:ext cx="1335900" cy="13359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78</xdr:row>
      <xdr:rowOff>38100</xdr:rowOff>
    </xdr:from>
    <xdr:to>
      <xdr:col>1</xdr:col>
      <xdr:colOff>1438275</xdr:colOff>
      <xdr:row>78</xdr:row>
      <xdr:rowOff>1409700</xdr:rowOff>
    </xdr:to>
    <xdr:pic>
      <xdr:nvPicPr>
        <xdr:cNvPr id="76" name="图片 75" descr="tri-ws238-cro-b_s.jpg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447800" y="111823500"/>
          <a:ext cx="1371600" cy="1371600"/>
        </a:xfrm>
        <a:prstGeom prst="rect">
          <a:avLst/>
        </a:prstGeom>
      </xdr:spPr>
    </xdr:pic>
    <xdr:clientData/>
  </xdr:twoCellAnchor>
  <xdr:twoCellAnchor editAs="oneCell">
    <xdr:from>
      <xdr:col>1</xdr:col>
      <xdr:colOff>83325</xdr:colOff>
      <xdr:row>77</xdr:row>
      <xdr:rowOff>111900</xdr:rowOff>
    </xdr:from>
    <xdr:to>
      <xdr:col>1</xdr:col>
      <xdr:colOff>1390650</xdr:colOff>
      <xdr:row>77</xdr:row>
      <xdr:rowOff>1419225</xdr:rowOff>
    </xdr:to>
    <xdr:pic>
      <xdr:nvPicPr>
        <xdr:cNvPr id="77" name="图片 76" descr="tri-ws238-cro-a_s.jpg"/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1464450" y="110411400"/>
          <a:ext cx="1307325" cy="13073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80</xdr:row>
      <xdr:rowOff>19050</xdr:rowOff>
    </xdr:from>
    <xdr:to>
      <xdr:col>1</xdr:col>
      <xdr:colOff>1476375</xdr:colOff>
      <xdr:row>81</xdr:row>
      <xdr:rowOff>0</xdr:rowOff>
    </xdr:to>
    <xdr:pic>
      <xdr:nvPicPr>
        <xdr:cNvPr id="78" name="图片 77" descr="tri-ws239-cro-b_s.jpg"/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390650" y="114776250"/>
          <a:ext cx="1466850" cy="1466850"/>
        </a:xfrm>
        <a:prstGeom prst="rect">
          <a:avLst/>
        </a:prstGeom>
      </xdr:spPr>
    </xdr:pic>
    <xdr:clientData/>
  </xdr:twoCellAnchor>
  <xdr:twoCellAnchor editAs="oneCell">
    <xdr:from>
      <xdr:col>1</xdr:col>
      <xdr:colOff>92850</xdr:colOff>
      <xdr:row>79</xdr:row>
      <xdr:rowOff>73800</xdr:rowOff>
    </xdr:from>
    <xdr:to>
      <xdr:col>1</xdr:col>
      <xdr:colOff>1476375</xdr:colOff>
      <xdr:row>79</xdr:row>
      <xdr:rowOff>1457325</xdr:rowOff>
    </xdr:to>
    <xdr:pic>
      <xdr:nvPicPr>
        <xdr:cNvPr id="79" name="图片 78" descr="tri-ws239-cro-a_s.jpg"/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473975" y="113345100"/>
          <a:ext cx="1383525" cy="1383525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82</xdr:row>
      <xdr:rowOff>95250</xdr:rowOff>
    </xdr:from>
    <xdr:to>
      <xdr:col>1</xdr:col>
      <xdr:colOff>1428750</xdr:colOff>
      <xdr:row>82</xdr:row>
      <xdr:rowOff>1447800</xdr:rowOff>
    </xdr:to>
    <xdr:pic>
      <xdr:nvPicPr>
        <xdr:cNvPr id="80" name="图片 79" descr="tri-ws240-cro-b_s.jpg"/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457325" y="117824250"/>
          <a:ext cx="1352550" cy="1352550"/>
        </a:xfrm>
        <a:prstGeom prst="rect">
          <a:avLst/>
        </a:prstGeom>
      </xdr:spPr>
    </xdr:pic>
    <xdr:clientData/>
  </xdr:twoCellAnchor>
  <xdr:twoCellAnchor editAs="oneCell">
    <xdr:from>
      <xdr:col>1</xdr:col>
      <xdr:colOff>35700</xdr:colOff>
      <xdr:row>81</xdr:row>
      <xdr:rowOff>64275</xdr:rowOff>
    </xdr:from>
    <xdr:to>
      <xdr:col>1</xdr:col>
      <xdr:colOff>1400175</xdr:colOff>
      <xdr:row>81</xdr:row>
      <xdr:rowOff>1428750</xdr:rowOff>
    </xdr:to>
    <xdr:pic>
      <xdr:nvPicPr>
        <xdr:cNvPr id="81" name="图片 80" descr="tri-ws240-cro-a_s.jpg"/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1416825" y="116307375"/>
          <a:ext cx="1364475" cy="1364475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84</xdr:row>
      <xdr:rowOff>38100</xdr:rowOff>
    </xdr:from>
    <xdr:to>
      <xdr:col>1</xdr:col>
      <xdr:colOff>1466850</xdr:colOff>
      <xdr:row>84</xdr:row>
      <xdr:rowOff>1343025</xdr:rowOff>
    </xdr:to>
    <xdr:pic>
      <xdr:nvPicPr>
        <xdr:cNvPr id="82" name="图片 81" descr="tri-ws242-cro-b_s.jpg"/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1543050" y="120738900"/>
          <a:ext cx="1304925" cy="1304925"/>
        </a:xfrm>
        <a:prstGeom prst="rect">
          <a:avLst/>
        </a:prstGeom>
      </xdr:spPr>
    </xdr:pic>
    <xdr:clientData/>
  </xdr:twoCellAnchor>
  <xdr:twoCellAnchor editAs="oneCell">
    <xdr:from>
      <xdr:col>1</xdr:col>
      <xdr:colOff>92850</xdr:colOff>
      <xdr:row>83</xdr:row>
      <xdr:rowOff>102375</xdr:rowOff>
    </xdr:from>
    <xdr:to>
      <xdr:col>1</xdr:col>
      <xdr:colOff>1400175</xdr:colOff>
      <xdr:row>83</xdr:row>
      <xdr:rowOff>1409700</xdr:rowOff>
    </xdr:to>
    <xdr:pic>
      <xdr:nvPicPr>
        <xdr:cNvPr id="83" name="图片 82" descr="tri-ws242-cro-a_s.jpg"/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1473975" y="119317275"/>
          <a:ext cx="1307325" cy="130732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86</xdr:row>
      <xdr:rowOff>95250</xdr:rowOff>
    </xdr:from>
    <xdr:to>
      <xdr:col>1</xdr:col>
      <xdr:colOff>1390650</xdr:colOff>
      <xdr:row>86</xdr:row>
      <xdr:rowOff>1419225</xdr:rowOff>
    </xdr:to>
    <xdr:pic>
      <xdr:nvPicPr>
        <xdr:cNvPr id="84" name="图片 83" descr="tri-ws243-cro-b_s.jpg"/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1447800" y="123767850"/>
          <a:ext cx="1323975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45225</xdr:colOff>
      <xdr:row>85</xdr:row>
      <xdr:rowOff>26175</xdr:rowOff>
    </xdr:from>
    <xdr:to>
      <xdr:col>1</xdr:col>
      <xdr:colOff>1447800</xdr:colOff>
      <xdr:row>85</xdr:row>
      <xdr:rowOff>1428750</xdr:rowOff>
    </xdr:to>
    <xdr:pic>
      <xdr:nvPicPr>
        <xdr:cNvPr id="85" name="图片 84" descr="tri-ws243-cro-a_s.jpg"/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426350" y="122212875"/>
          <a:ext cx="1402575" cy="1402575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12</xdr:row>
      <xdr:rowOff>57150</xdr:rowOff>
    </xdr:from>
    <xdr:to>
      <xdr:col>1</xdr:col>
      <xdr:colOff>1476375</xdr:colOff>
      <xdr:row>12</xdr:row>
      <xdr:rowOff>1428750</xdr:rowOff>
    </xdr:to>
    <xdr:pic>
      <xdr:nvPicPr>
        <xdr:cNvPr id="86" name="图片 85" descr="tri-ws054-lad_s.jpg"/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1485900" y="16744950"/>
          <a:ext cx="1371600" cy="13716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18</xdr:row>
      <xdr:rowOff>85725</xdr:rowOff>
    </xdr:from>
    <xdr:to>
      <xdr:col>1</xdr:col>
      <xdr:colOff>1402875</xdr:colOff>
      <xdr:row>18</xdr:row>
      <xdr:rowOff>1345725</xdr:rowOff>
    </xdr:to>
    <xdr:pic>
      <xdr:nvPicPr>
        <xdr:cNvPr id="87" name="图片 86" descr="tri-ws085-bow_s.jpg"/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524000" y="25688925"/>
          <a:ext cx="1260000" cy="1260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28577</xdr:colOff>
      <xdr:row>8</xdr:row>
      <xdr:rowOff>38101</xdr:rowOff>
    </xdr:from>
    <xdr:ext cx="2200832" cy="1628774"/>
    <xdr:pic>
      <xdr:nvPicPr>
        <xdr:cNvPr id="2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14377" y="895351"/>
          <a:ext cx="2200832" cy="162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19050</xdr:colOff>
      <xdr:row>17</xdr:row>
      <xdr:rowOff>38099</xdr:rowOff>
    </xdr:from>
    <xdr:ext cx="2209800" cy="1647449"/>
    <xdr:pic>
      <xdr:nvPicPr>
        <xdr:cNvPr id="3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2438399"/>
          <a:ext cx="2209800" cy="16474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28576</xdr:colOff>
      <xdr:row>18</xdr:row>
      <xdr:rowOff>28575</xdr:rowOff>
    </xdr:from>
    <xdr:ext cx="2210910" cy="1638300"/>
    <xdr:pic>
      <xdr:nvPicPr>
        <xdr:cNvPr id="4" name="图片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14376" y="2600325"/>
          <a:ext cx="2210910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28576</xdr:colOff>
      <xdr:row>19</xdr:row>
      <xdr:rowOff>28576</xdr:rowOff>
    </xdr:from>
    <xdr:ext cx="2190750" cy="1617172"/>
    <xdr:pic>
      <xdr:nvPicPr>
        <xdr:cNvPr id="5" name="图片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14376" y="2771776"/>
          <a:ext cx="2190750" cy="16171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38100</xdr:colOff>
      <xdr:row>26</xdr:row>
      <xdr:rowOff>28575</xdr:rowOff>
    </xdr:from>
    <xdr:ext cx="2181225" cy="1653636"/>
    <xdr:pic>
      <xdr:nvPicPr>
        <xdr:cNvPr id="6" name="图片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23900" y="3971925"/>
          <a:ext cx="2181225" cy="16536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28575</xdr:colOff>
      <xdr:row>13</xdr:row>
      <xdr:rowOff>28575</xdr:rowOff>
    </xdr:from>
    <xdr:ext cx="2200275" cy="1648206"/>
    <xdr:pic>
      <xdr:nvPicPr>
        <xdr:cNvPr id="7" name="图片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14375" y="1743075"/>
          <a:ext cx="2200275" cy="1648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19050</xdr:colOff>
      <xdr:row>25</xdr:row>
      <xdr:rowOff>19051</xdr:rowOff>
    </xdr:from>
    <xdr:ext cx="2219325" cy="1636553"/>
    <xdr:pic>
      <xdr:nvPicPr>
        <xdr:cNvPr id="8" name="图片 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3790951"/>
          <a:ext cx="2219325" cy="16365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28575</xdr:colOff>
      <xdr:row>30</xdr:row>
      <xdr:rowOff>28575</xdr:rowOff>
    </xdr:from>
    <xdr:ext cx="2209800" cy="1641566"/>
    <xdr:pic>
      <xdr:nvPicPr>
        <xdr:cNvPr id="9" name="图片 1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14375" y="4657725"/>
          <a:ext cx="2209800" cy="1641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28576</xdr:colOff>
      <xdr:row>29</xdr:row>
      <xdr:rowOff>38101</xdr:rowOff>
    </xdr:from>
    <xdr:ext cx="2181736" cy="1638300"/>
    <xdr:pic>
      <xdr:nvPicPr>
        <xdr:cNvPr id="10" name="图片 1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14376" y="4495801"/>
          <a:ext cx="2181736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38099</xdr:colOff>
      <xdr:row>24</xdr:row>
      <xdr:rowOff>38100</xdr:rowOff>
    </xdr:from>
    <xdr:ext cx="2181225" cy="1647859"/>
    <xdr:pic>
      <xdr:nvPicPr>
        <xdr:cNvPr id="11" name="图片 1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23899" y="3638550"/>
          <a:ext cx="2181225" cy="1647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28576</xdr:colOff>
      <xdr:row>23</xdr:row>
      <xdr:rowOff>38101</xdr:rowOff>
    </xdr:from>
    <xdr:ext cx="2209799" cy="1604266"/>
    <xdr:pic>
      <xdr:nvPicPr>
        <xdr:cNvPr id="12" name="图片 1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14376" y="3467101"/>
          <a:ext cx="2209799" cy="1604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28575</xdr:colOff>
      <xdr:row>22</xdr:row>
      <xdr:rowOff>28575</xdr:rowOff>
    </xdr:from>
    <xdr:ext cx="2209800" cy="1637478"/>
    <xdr:pic>
      <xdr:nvPicPr>
        <xdr:cNvPr id="13" name="图片 18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14375" y="3286125"/>
          <a:ext cx="2209800" cy="1637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47625</xdr:colOff>
      <xdr:row>7</xdr:row>
      <xdr:rowOff>38100</xdr:rowOff>
    </xdr:from>
    <xdr:ext cx="2181225" cy="1630013"/>
    <xdr:pic>
      <xdr:nvPicPr>
        <xdr:cNvPr id="14" name="图片 2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33425" y="723900"/>
          <a:ext cx="2181225" cy="16300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47625</xdr:colOff>
      <xdr:row>21</xdr:row>
      <xdr:rowOff>38100</xdr:rowOff>
    </xdr:from>
    <xdr:ext cx="2190750" cy="1627414"/>
    <xdr:pic>
      <xdr:nvPicPr>
        <xdr:cNvPr id="15" name="图片 21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33425" y="3124200"/>
          <a:ext cx="2190750" cy="1627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38099</xdr:colOff>
      <xdr:row>20</xdr:row>
      <xdr:rowOff>28575</xdr:rowOff>
    </xdr:from>
    <xdr:ext cx="2200275" cy="1648235"/>
    <xdr:pic>
      <xdr:nvPicPr>
        <xdr:cNvPr id="16" name="图片 22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23899" y="2943225"/>
          <a:ext cx="2200275" cy="1648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19050</xdr:colOff>
      <xdr:row>12</xdr:row>
      <xdr:rowOff>9525</xdr:rowOff>
    </xdr:from>
    <xdr:ext cx="2228850" cy="1671638"/>
    <xdr:pic>
      <xdr:nvPicPr>
        <xdr:cNvPr id="17" name="图片 23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1552575"/>
          <a:ext cx="2228850" cy="1671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19050</xdr:colOff>
      <xdr:row>9</xdr:row>
      <xdr:rowOff>38101</xdr:rowOff>
    </xdr:from>
    <xdr:ext cx="2219325" cy="1620586"/>
    <xdr:pic>
      <xdr:nvPicPr>
        <xdr:cNvPr id="18" name="图片 24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1066801"/>
          <a:ext cx="2219325" cy="16205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9526</xdr:colOff>
      <xdr:row>10</xdr:row>
      <xdr:rowOff>19052</xdr:rowOff>
    </xdr:from>
    <xdr:ext cx="2228849" cy="1657556"/>
    <xdr:pic>
      <xdr:nvPicPr>
        <xdr:cNvPr id="19" name="图片 25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95326" y="1219202"/>
          <a:ext cx="2228849" cy="16575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28575</xdr:colOff>
      <xdr:row>11</xdr:row>
      <xdr:rowOff>28576</xdr:rowOff>
    </xdr:from>
    <xdr:ext cx="2209889" cy="1619249"/>
    <xdr:pic>
      <xdr:nvPicPr>
        <xdr:cNvPr id="20" name="图片 1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14375" y="1400176"/>
          <a:ext cx="2209889" cy="1619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28576</xdr:colOff>
      <xdr:row>16</xdr:row>
      <xdr:rowOff>28575</xdr:rowOff>
    </xdr:from>
    <xdr:ext cx="2217317" cy="1609725"/>
    <xdr:pic>
      <xdr:nvPicPr>
        <xdr:cNvPr id="21" name="图片 1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14376" y="2257425"/>
          <a:ext cx="2217317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38100</xdr:colOff>
      <xdr:row>15</xdr:row>
      <xdr:rowOff>38100</xdr:rowOff>
    </xdr:from>
    <xdr:ext cx="2200275" cy="1624576"/>
    <xdr:pic>
      <xdr:nvPicPr>
        <xdr:cNvPr id="22" name="图片 28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23900" y="2095500"/>
          <a:ext cx="2200275" cy="1624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28575</xdr:colOff>
      <xdr:row>14</xdr:row>
      <xdr:rowOff>38101</xdr:rowOff>
    </xdr:from>
    <xdr:ext cx="2200275" cy="1632462"/>
    <xdr:pic>
      <xdr:nvPicPr>
        <xdr:cNvPr id="23" name="图片 29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14375" y="1924051"/>
          <a:ext cx="2200275" cy="16324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19050</xdr:colOff>
      <xdr:row>28</xdr:row>
      <xdr:rowOff>19051</xdr:rowOff>
    </xdr:from>
    <xdr:ext cx="2219325" cy="1668485"/>
    <xdr:pic>
      <xdr:nvPicPr>
        <xdr:cNvPr id="24" name="图片 31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4850" y="4305301"/>
          <a:ext cx="2219325" cy="1668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28575</xdr:colOff>
      <xdr:row>27</xdr:row>
      <xdr:rowOff>28575</xdr:rowOff>
    </xdr:from>
    <xdr:ext cx="2200275" cy="1652192"/>
    <xdr:pic>
      <xdr:nvPicPr>
        <xdr:cNvPr id="25" name="图片 32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14375" y="4143375"/>
          <a:ext cx="2200275" cy="1652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28575</xdr:colOff>
      <xdr:row>6</xdr:row>
      <xdr:rowOff>9524</xdr:rowOff>
    </xdr:from>
    <xdr:ext cx="2209800" cy="1636889"/>
    <xdr:pic>
      <xdr:nvPicPr>
        <xdr:cNvPr id="26" name="图片 7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14375" y="523874"/>
          <a:ext cx="2209800" cy="16368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28575</xdr:colOff>
      <xdr:row>4</xdr:row>
      <xdr:rowOff>28575</xdr:rowOff>
    </xdr:from>
    <xdr:ext cx="2201466" cy="1638300"/>
    <xdr:pic>
      <xdr:nvPicPr>
        <xdr:cNvPr id="27" name="图片 4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14375" y="200025"/>
          <a:ext cx="2201466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9524</xdr:colOff>
      <xdr:row>5</xdr:row>
      <xdr:rowOff>38100</xdr:rowOff>
    </xdr:from>
    <xdr:ext cx="2225615" cy="1638300"/>
    <xdr:pic>
      <xdr:nvPicPr>
        <xdr:cNvPr id="28" name="图片 3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95324" y="381000"/>
          <a:ext cx="222561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295275</xdr:colOff>
      <xdr:row>2</xdr:row>
      <xdr:rowOff>47625</xdr:rowOff>
    </xdr:from>
    <xdr:to>
      <xdr:col>1</xdr:col>
      <xdr:colOff>1915275</xdr:colOff>
      <xdr:row>2</xdr:row>
      <xdr:rowOff>1667625</xdr:rowOff>
    </xdr:to>
    <xdr:pic>
      <xdr:nvPicPr>
        <xdr:cNvPr id="29" name="图片 28"/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657350" y="400050"/>
          <a:ext cx="1620000" cy="16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323850</xdr:colOff>
      <xdr:row>31</xdr:row>
      <xdr:rowOff>47625</xdr:rowOff>
    </xdr:from>
    <xdr:to>
      <xdr:col>1</xdr:col>
      <xdr:colOff>1943850</xdr:colOff>
      <xdr:row>31</xdr:row>
      <xdr:rowOff>1667625</xdr:rowOff>
    </xdr:to>
    <xdr:pic>
      <xdr:nvPicPr>
        <xdr:cNvPr id="30" name="图片 29"/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685925" y="47872650"/>
          <a:ext cx="1620000" cy="16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32</xdr:row>
      <xdr:rowOff>47625</xdr:rowOff>
    </xdr:from>
    <xdr:to>
      <xdr:col>1</xdr:col>
      <xdr:colOff>1953375</xdr:colOff>
      <xdr:row>32</xdr:row>
      <xdr:rowOff>1667625</xdr:rowOff>
    </xdr:to>
    <xdr:pic>
      <xdr:nvPicPr>
        <xdr:cNvPr id="31" name="图片 30"/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695450" y="49568100"/>
          <a:ext cx="1620000" cy="16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33</xdr:row>
      <xdr:rowOff>38100</xdr:rowOff>
    </xdr:from>
    <xdr:to>
      <xdr:col>1</xdr:col>
      <xdr:colOff>1953375</xdr:colOff>
      <xdr:row>33</xdr:row>
      <xdr:rowOff>1658100</xdr:rowOff>
    </xdr:to>
    <xdr:pic>
      <xdr:nvPicPr>
        <xdr:cNvPr id="32" name="图片 31"/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695450" y="51254025"/>
          <a:ext cx="1620000" cy="16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342900</xdr:colOff>
      <xdr:row>34</xdr:row>
      <xdr:rowOff>38100</xdr:rowOff>
    </xdr:from>
    <xdr:to>
      <xdr:col>1</xdr:col>
      <xdr:colOff>1962900</xdr:colOff>
      <xdr:row>34</xdr:row>
      <xdr:rowOff>1658100</xdr:rowOff>
    </xdr:to>
    <xdr:pic>
      <xdr:nvPicPr>
        <xdr:cNvPr id="33" name="图片 32"/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04975" y="52949475"/>
          <a:ext cx="1620000" cy="16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35</xdr:row>
      <xdr:rowOff>38100</xdr:rowOff>
    </xdr:from>
    <xdr:to>
      <xdr:col>1</xdr:col>
      <xdr:colOff>1953375</xdr:colOff>
      <xdr:row>35</xdr:row>
      <xdr:rowOff>1658100</xdr:rowOff>
    </xdr:to>
    <xdr:pic>
      <xdr:nvPicPr>
        <xdr:cNvPr id="34" name="图片 33"/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695450" y="54644925"/>
          <a:ext cx="1620000" cy="16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3</xdr:row>
      <xdr:rowOff>38100</xdr:rowOff>
    </xdr:from>
    <xdr:to>
      <xdr:col>1</xdr:col>
      <xdr:colOff>1924800</xdr:colOff>
      <xdr:row>3</xdr:row>
      <xdr:rowOff>1658100</xdr:rowOff>
    </xdr:to>
    <xdr:pic>
      <xdr:nvPicPr>
        <xdr:cNvPr id="35" name="图片 34"/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666875" y="2085975"/>
          <a:ext cx="1620000" cy="16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1</xdr:row>
      <xdr:rowOff>38100</xdr:rowOff>
    </xdr:from>
    <xdr:to>
      <xdr:col>1</xdr:col>
      <xdr:colOff>1924800</xdr:colOff>
      <xdr:row>1</xdr:row>
      <xdr:rowOff>1658100</xdr:rowOff>
    </xdr:to>
    <xdr:pic>
      <xdr:nvPicPr>
        <xdr:cNvPr id="36" name="图片 35"/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666875" y="390525"/>
          <a:ext cx="1620000" cy="1620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19049</xdr:colOff>
      <xdr:row>1</xdr:row>
      <xdr:rowOff>28574</xdr:rowOff>
    </xdr:from>
    <xdr:to>
      <xdr:col>1</xdr:col>
      <xdr:colOff>1590674</xdr:colOff>
      <xdr:row>3</xdr:row>
      <xdr:rowOff>514349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857374" y="371474"/>
          <a:ext cx="1571625" cy="15716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</xdr:row>
      <xdr:rowOff>28575</xdr:rowOff>
    </xdr:from>
    <xdr:to>
      <xdr:col>1</xdr:col>
      <xdr:colOff>1581150</xdr:colOff>
      <xdr:row>6</xdr:row>
      <xdr:rowOff>504825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857375" y="2000250"/>
          <a:ext cx="1562100" cy="15621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7</xdr:row>
      <xdr:rowOff>28574</xdr:rowOff>
    </xdr:from>
    <xdr:to>
      <xdr:col>1</xdr:col>
      <xdr:colOff>1581149</xdr:colOff>
      <xdr:row>9</xdr:row>
      <xdr:rowOff>514349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847849" y="3629024"/>
          <a:ext cx="1571625" cy="15716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14</xdr:row>
      <xdr:rowOff>28575</xdr:rowOff>
    </xdr:from>
    <xdr:to>
      <xdr:col>2</xdr:col>
      <xdr:colOff>1743075</xdr:colOff>
      <xdr:row>20</xdr:row>
      <xdr:rowOff>219075</xdr:rowOff>
    </xdr:to>
    <xdr:pic>
      <xdr:nvPicPr>
        <xdr:cNvPr id="5" name="图片 4" descr="mh01038_s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24275" y="371475"/>
          <a:ext cx="1676400" cy="1676400"/>
        </a:xfrm>
        <a:prstGeom prst="rect">
          <a:avLst/>
        </a:prstGeom>
      </xdr:spPr>
    </xdr:pic>
    <xdr:clientData/>
  </xdr:twoCellAnchor>
  <xdr:twoCellAnchor editAs="oneCell">
    <xdr:from>
      <xdr:col>2</xdr:col>
      <xdr:colOff>66676</xdr:colOff>
      <xdr:row>9</xdr:row>
      <xdr:rowOff>47625</xdr:rowOff>
    </xdr:from>
    <xdr:to>
      <xdr:col>2</xdr:col>
      <xdr:colOff>1571626</xdr:colOff>
      <xdr:row>14</xdr:row>
      <xdr:rowOff>0</xdr:rowOff>
    </xdr:to>
    <xdr:pic>
      <xdr:nvPicPr>
        <xdr:cNvPr id="6" name="图片 5" descr="mf01001_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24276" y="2371725"/>
          <a:ext cx="1504950" cy="150495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38101</xdr:colOff>
      <xdr:row>1</xdr:row>
      <xdr:rowOff>57151</xdr:rowOff>
    </xdr:from>
    <xdr:to>
      <xdr:col>2</xdr:col>
      <xdr:colOff>1847851</xdr:colOff>
      <xdr:row>8</xdr:row>
      <xdr:rowOff>133351</xdr:rowOff>
    </xdr:to>
    <xdr:pic>
      <xdr:nvPicPr>
        <xdr:cNvPr id="7" name="图片 3" descr="ddx01020_s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695701" y="3686176"/>
          <a:ext cx="1809750" cy="1809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38101</xdr:colOff>
      <xdr:row>21</xdr:row>
      <xdr:rowOff>66676</xdr:rowOff>
    </xdr:from>
    <xdr:to>
      <xdr:col>3</xdr:col>
      <xdr:colOff>0</xdr:colOff>
      <xdr:row>25</xdr:row>
      <xdr:rowOff>0</xdr:rowOff>
    </xdr:to>
    <xdr:pic>
      <xdr:nvPicPr>
        <xdr:cNvPr id="8" name="图片 4" descr="mf01063_s.jpg"/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695701" y="5676901"/>
          <a:ext cx="1952624" cy="1952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47625</xdr:colOff>
      <xdr:row>25</xdr:row>
      <xdr:rowOff>19050</xdr:rowOff>
    </xdr:from>
    <xdr:to>
      <xdr:col>2</xdr:col>
      <xdr:colOff>1952625</xdr:colOff>
      <xdr:row>28</xdr:row>
      <xdr:rowOff>409575</xdr:rowOff>
    </xdr:to>
    <xdr:pic>
      <xdr:nvPicPr>
        <xdr:cNvPr id="9" name="图片 4" descr="mf01064_s.jpg"/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705225" y="7648575"/>
          <a:ext cx="1905000" cy="1905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29</xdr:row>
      <xdr:rowOff>47625</xdr:rowOff>
    </xdr:from>
    <xdr:to>
      <xdr:col>2</xdr:col>
      <xdr:colOff>1952625</xdr:colOff>
      <xdr:row>32</xdr:row>
      <xdr:rowOff>447675</xdr:rowOff>
    </xdr:to>
    <xdr:pic>
      <xdr:nvPicPr>
        <xdr:cNvPr id="10" name="图片 9" descr="zt01001_s.jp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695700" y="9696450"/>
          <a:ext cx="1914525" cy="19145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66675</xdr:rowOff>
    </xdr:from>
    <xdr:to>
      <xdr:col>1</xdr:col>
      <xdr:colOff>1371600</xdr:colOff>
      <xdr:row>1</xdr:row>
      <xdr:rowOff>1369163</xdr:rowOff>
    </xdr:to>
    <xdr:pic>
      <xdr:nvPicPr>
        <xdr:cNvPr id="3" name="图片 1" descr="rs-cft001_s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90700" y="409575"/>
          <a:ext cx="1333500" cy="1302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</xdr:row>
      <xdr:rowOff>38100</xdr:rowOff>
    </xdr:from>
    <xdr:to>
      <xdr:col>1</xdr:col>
      <xdr:colOff>1362075</xdr:colOff>
      <xdr:row>5</xdr:row>
      <xdr:rowOff>1371600</xdr:rowOff>
    </xdr:to>
    <xdr:pic>
      <xdr:nvPicPr>
        <xdr:cNvPr id="4" name="图片 5" descr="rs-plw001_s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81175" y="6324600"/>
          <a:ext cx="133350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104775</xdr:colOff>
      <xdr:row>2</xdr:row>
      <xdr:rowOff>28575</xdr:rowOff>
    </xdr:from>
    <xdr:to>
      <xdr:col>1</xdr:col>
      <xdr:colOff>1438275</xdr:colOff>
      <xdr:row>2</xdr:row>
      <xdr:rowOff>1331063</xdr:rowOff>
    </xdr:to>
    <xdr:pic>
      <xdr:nvPicPr>
        <xdr:cNvPr id="5" name="图片 1" descr="rs-cft001_s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57375" y="1857375"/>
          <a:ext cx="1333500" cy="1302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3</xdr:row>
      <xdr:rowOff>47625</xdr:rowOff>
    </xdr:from>
    <xdr:to>
      <xdr:col>1</xdr:col>
      <xdr:colOff>1409700</xdr:colOff>
      <xdr:row>3</xdr:row>
      <xdr:rowOff>1350113</xdr:rowOff>
    </xdr:to>
    <xdr:pic>
      <xdr:nvPicPr>
        <xdr:cNvPr id="6" name="图片 1" descr="rs-cft001_s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28800" y="3362325"/>
          <a:ext cx="1333500" cy="1302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4</xdr:row>
      <xdr:rowOff>38100</xdr:rowOff>
    </xdr:from>
    <xdr:to>
      <xdr:col>1</xdr:col>
      <xdr:colOff>1409700</xdr:colOff>
      <xdr:row>4</xdr:row>
      <xdr:rowOff>1340588</xdr:rowOff>
    </xdr:to>
    <xdr:pic>
      <xdr:nvPicPr>
        <xdr:cNvPr id="7" name="图片 1" descr="rs-cft001_s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28800" y="4838700"/>
          <a:ext cx="1333500" cy="1302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133351</xdr:colOff>
      <xdr:row>1</xdr:row>
      <xdr:rowOff>28575</xdr:rowOff>
    </xdr:from>
    <xdr:to>
      <xdr:col>1</xdr:col>
      <xdr:colOff>1485901</xdr:colOff>
      <xdr:row>1</xdr:row>
      <xdr:rowOff>1458660</xdr:rowOff>
    </xdr:to>
    <xdr:pic>
      <xdr:nvPicPr>
        <xdr:cNvPr id="2" name="图片 1" descr="QQ截图20130401153909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76426" y="371475"/>
          <a:ext cx="1352550" cy="14300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28575</xdr:colOff>
      <xdr:row>2</xdr:row>
      <xdr:rowOff>47625</xdr:rowOff>
    </xdr:from>
    <xdr:to>
      <xdr:col>1</xdr:col>
      <xdr:colOff>1228725</xdr:colOff>
      <xdr:row>2</xdr:row>
      <xdr:rowOff>1450618</xdr:rowOff>
    </xdr:to>
    <xdr:pic>
      <xdr:nvPicPr>
        <xdr:cNvPr id="3" name="图片 4" descr="QQ截图20130401155427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71650" y="1876425"/>
          <a:ext cx="1200150" cy="1402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57151</xdr:colOff>
      <xdr:row>3</xdr:row>
      <xdr:rowOff>38100</xdr:rowOff>
    </xdr:from>
    <xdr:to>
      <xdr:col>1</xdr:col>
      <xdr:colOff>1123951</xdr:colOff>
      <xdr:row>3</xdr:row>
      <xdr:rowOff>1419151</xdr:rowOff>
    </xdr:to>
    <xdr:pic>
      <xdr:nvPicPr>
        <xdr:cNvPr id="4" name="图片 6" descr="QQ截图20130401161109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0226" y="3352800"/>
          <a:ext cx="1066800" cy="13810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57151</xdr:colOff>
      <xdr:row>4</xdr:row>
      <xdr:rowOff>28576</xdr:rowOff>
    </xdr:from>
    <xdr:to>
      <xdr:col>1</xdr:col>
      <xdr:colOff>1219201</xdr:colOff>
      <xdr:row>4</xdr:row>
      <xdr:rowOff>1391268</xdr:rowOff>
    </xdr:to>
    <xdr:pic>
      <xdr:nvPicPr>
        <xdr:cNvPr id="5" name="图片 8" descr="QQ截图20130401161534.jpg"/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00226" y="4829176"/>
          <a:ext cx="1162050" cy="13626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19051</xdr:colOff>
      <xdr:row>5</xdr:row>
      <xdr:rowOff>57150</xdr:rowOff>
    </xdr:from>
    <xdr:to>
      <xdr:col>1</xdr:col>
      <xdr:colOff>1314451</xdr:colOff>
      <xdr:row>5</xdr:row>
      <xdr:rowOff>1464075</xdr:rowOff>
    </xdr:to>
    <xdr:pic>
      <xdr:nvPicPr>
        <xdr:cNvPr id="6" name="图片 9" descr="QQ截图20130401161749.jpg"/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762126" y="6343650"/>
          <a:ext cx="1295400" cy="1406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38101</xdr:colOff>
      <xdr:row>6</xdr:row>
      <xdr:rowOff>19050</xdr:rowOff>
    </xdr:from>
    <xdr:to>
      <xdr:col>1</xdr:col>
      <xdr:colOff>1428751</xdr:colOff>
      <xdr:row>6</xdr:row>
      <xdr:rowOff>1426975</xdr:rowOff>
    </xdr:to>
    <xdr:pic>
      <xdr:nvPicPr>
        <xdr:cNvPr id="7" name="图片 10" descr="QQ截图20130401161936.jpg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781176" y="7791450"/>
          <a:ext cx="1390650" cy="1407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</xdr:colOff>
      <xdr:row>7</xdr:row>
      <xdr:rowOff>47625</xdr:rowOff>
    </xdr:from>
    <xdr:to>
      <xdr:col>1</xdr:col>
      <xdr:colOff>1429740</xdr:colOff>
      <xdr:row>7</xdr:row>
      <xdr:rowOff>1476375</xdr:rowOff>
    </xdr:to>
    <xdr:pic>
      <xdr:nvPicPr>
        <xdr:cNvPr id="8" name="图片 11" descr="QQ截图20130401162047.jpg"/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1781175" y="9305925"/>
          <a:ext cx="1391640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66675</xdr:colOff>
      <xdr:row>8</xdr:row>
      <xdr:rowOff>28575</xdr:rowOff>
    </xdr:from>
    <xdr:to>
      <xdr:col>1</xdr:col>
      <xdr:colOff>1299796</xdr:colOff>
      <xdr:row>8</xdr:row>
      <xdr:rowOff>1390650</xdr:rowOff>
    </xdr:to>
    <xdr:pic>
      <xdr:nvPicPr>
        <xdr:cNvPr id="9" name="图片 12" descr="QQ截图20130401162154.jpg"/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809750" y="10772775"/>
          <a:ext cx="1233121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47626</xdr:colOff>
      <xdr:row>9</xdr:row>
      <xdr:rowOff>38100</xdr:rowOff>
    </xdr:from>
    <xdr:to>
      <xdr:col>1</xdr:col>
      <xdr:colOff>1377912</xdr:colOff>
      <xdr:row>9</xdr:row>
      <xdr:rowOff>1419225</xdr:rowOff>
    </xdr:to>
    <xdr:pic>
      <xdr:nvPicPr>
        <xdr:cNvPr id="10" name="图片 13" descr="QQ截图20130401162300.jpg"/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1790701" y="12268200"/>
          <a:ext cx="1330286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38101</xdr:colOff>
      <xdr:row>10</xdr:row>
      <xdr:rowOff>28575</xdr:rowOff>
    </xdr:from>
    <xdr:to>
      <xdr:col>1</xdr:col>
      <xdr:colOff>1325167</xdr:colOff>
      <xdr:row>10</xdr:row>
      <xdr:rowOff>1371600</xdr:rowOff>
    </xdr:to>
    <xdr:pic>
      <xdr:nvPicPr>
        <xdr:cNvPr id="11" name="图片 14" descr="QQ截图20130401162432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781176" y="13744575"/>
          <a:ext cx="1287066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47625</xdr:colOff>
      <xdr:row>11</xdr:row>
      <xdr:rowOff>19050</xdr:rowOff>
    </xdr:from>
    <xdr:to>
      <xdr:col>1</xdr:col>
      <xdr:colOff>1381125</xdr:colOff>
      <xdr:row>11</xdr:row>
      <xdr:rowOff>1438031</xdr:rowOff>
    </xdr:to>
    <xdr:pic>
      <xdr:nvPicPr>
        <xdr:cNvPr id="12" name="图片 15" descr="QQ截图20130401162610.jpg"/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790700" y="15220950"/>
          <a:ext cx="1333500" cy="1418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95251</xdr:colOff>
      <xdr:row>12</xdr:row>
      <xdr:rowOff>9525</xdr:rowOff>
    </xdr:from>
    <xdr:to>
      <xdr:col>1</xdr:col>
      <xdr:colOff>1390651</xdr:colOff>
      <xdr:row>12</xdr:row>
      <xdr:rowOff>1413571</xdr:rowOff>
    </xdr:to>
    <xdr:pic>
      <xdr:nvPicPr>
        <xdr:cNvPr id="13" name="图片 18" descr="QQ截图20130401163645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838326" y="16697325"/>
          <a:ext cx="1295400" cy="14040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104775</xdr:colOff>
      <xdr:row>13</xdr:row>
      <xdr:rowOff>76199</xdr:rowOff>
    </xdr:from>
    <xdr:to>
      <xdr:col>1</xdr:col>
      <xdr:colOff>1247775</xdr:colOff>
      <xdr:row>13</xdr:row>
      <xdr:rowOff>1461148</xdr:rowOff>
    </xdr:to>
    <xdr:pic>
      <xdr:nvPicPr>
        <xdr:cNvPr id="14" name="图片 20" descr="QQ截图20130401164227.jpg"/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1847850" y="18249899"/>
          <a:ext cx="1143000" cy="1384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38101</xdr:colOff>
      <xdr:row>14</xdr:row>
      <xdr:rowOff>19051</xdr:rowOff>
    </xdr:from>
    <xdr:to>
      <xdr:col>1</xdr:col>
      <xdr:colOff>1314451</xdr:colOff>
      <xdr:row>14</xdr:row>
      <xdr:rowOff>1396833</xdr:rowOff>
    </xdr:to>
    <xdr:pic>
      <xdr:nvPicPr>
        <xdr:cNvPr id="15" name="图片 24" descr="QQ截图20130401165219.jpg"/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1781176" y="19678651"/>
          <a:ext cx="1276350" cy="13777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47626</xdr:colOff>
      <xdr:row>15</xdr:row>
      <xdr:rowOff>19050</xdr:rowOff>
    </xdr:from>
    <xdr:to>
      <xdr:col>1</xdr:col>
      <xdr:colOff>1325286</xdr:colOff>
      <xdr:row>15</xdr:row>
      <xdr:rowOff>1409700</xdr:rowOff>
    </xdr:to>
    <xdr:pic>
      <xdr:nvPicPr>
        <xdr:cNvPr id="16" name="图片 27" descr="QQ截图20130401170226.jpg"/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1790701" y="21164550"/>
          <a:ext cx="127766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47625</xdr:colOff>
      <xdr:row>16</xdr:row>
      <xdr:rowOff>47625</xdr:rowOff>
    </xdr:from>
    <xdr:to>
      <xdr:col>1</xdr:col>
      <xdr:colOff>1411804</xdr:colOff>
      <xdr:row>16</xdr:row>
      <xdr:rowOff>1428750</xdr:rowOff>
    </xdr:to>
    <xdr:pic>
      <xdr:nvPicPr>
        <xdr:cNvPr id="17" name="图片 32" descr="QQ截图20130401171824.jpg"/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1790700" y="22679025"/>
          <a:ext cx="1364179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66675</xdr:colOff>
      <xdr:row>17</xdr:row>
      <xdr:rowOff>9525</xdr:rowOff>
    </xdr:from>
    <xdr:to>
      <xdr:col>1</xdr:col>
      <xdr:colOff>1540907</xdr:colOff>
      <xdr:row>17</xdr:row>
      <xdr:rowOff>1447800</xdr:rowOff>
    </xdr:to>
    <xdr:pic>
      <xdr:nvPicPr>
        <xdr:cNvPr id="18" name="图片 33" descr="QQ截图20130401171943.jpg"/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1809750" y="24126825"/>
          <a:ext cx="1474232" cy="143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47625</xdr:colOff>
      <xdr:row>18</xdr:row>
      <xdr:rowOff>19050</xdr:rowOff>
    </xdr:from>
    <xdr:to>
      <xdr:col>1</xdr:col>
      <xdr:colOff>1530567</xdr:colOff>
      <xdr:row>18</xdr:row>
      <xdr:rowOff>1457325</xdr:rowOff>
    </xdr:to>
    <xdr:pic>
      <xdr:nvPicPr>
        <xdr:cNvPr id="19" name="图片 35" descr="QQ截图20130401172331.jpg"/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1790700" y="25622250"/>
          <a:ext cx="1482942" cy="143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47625</xdr:colOff>
      <xdr:row>19</xdr:row>
      <xdr:rowOff>66676</xdr:rowOff>
    </xdr:from>
    <xdr:to>
      <xdr:col>1</xdr:col>
      <xdr:colOff>1304925</xdr:colOff>
      <xdr:row>19</xdr:row>
      <xdr:rowOff>1413784</xdr:rowOff>
    </xdr:to>
    <xdr:pic>
      <xdr:nvPicPr>
        <xdr:cNvPr id="20" name="图片 36" descr="QQ截图20130401172453.jpg"/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1790700" y="27155776"/>
          <a:ext cx="1257300" cy="13471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66676</xdr:colOff>
      <xdr:row>20</xdr:row>
      <xdr:rowOff>57150</xdr:rowOff>
    </xdr:from>
    <xdr:to>
      <xdr:col>1</xdr:col>
      <xdr:colOff>1502076</xdr:colOff>
      <xdr:row>20</xdr:row>
      <xdr:rowOff>1457325</xdr:rowOff>
    </xdr:to>
    <xdr:pic>
      <xdr:nvPicPr>
        <xdr:cNvPr id="21" name="图片 37" descr="QQ截图20130401172612.jpg"/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1809751" y="28632150"/>
          <a:ext cx="143540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28576</xdr:colOff>
      <xdr:row>21</xdr:row>
      <xdr:rowOff>66675</xdr:rowOff>
    </xdr:from>
    <xdr:to>
      <xdr:col>1</xdr:col>
      <xdr:colOff>847726</xdr:colOff>
      <xdr:row>21</xdr:row>
      <xdr:rowOff>1329850</xdr:rowOff>
    </xdr:to>
    <xdr:pic>
      <xdr:nvPicPr>
        <xdr:cNvPr id="22" name="图片 38" descr="QQ截图20130401173006.jpg"/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1771651" y="30127575"/>
          <a:ext cx="819150" cy="1263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47625</xdr:colOff>
      <xdr:row>22</xdr:row>
      <xdr:rowOff>95251</xdr:rowOff>
    </xdr:from>
    <xdr:to>
      <xdr:col>1</xdr:col>
      <xdr:colOff>1393667</xdr:colOff>
      <xdr:row>22</xdr:row>
      <xdr:rowOff>1466851</xdr:rowOff>
    </xdr:to>
    <xdr:pic>
      <xdr:nvPicPr>
        <xdr:cNvPr id="23" name="图片 39" descr="QQ截图20130401173131.jpg"/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1790700" y="31642051"/>
          <a:ext cx="1346042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95250</xdr:colOff>
      <xdr:row>23</xdr:row>
      <xdr:rowOff>57150</xdr:rowOff>
    </xdr:from>
    <xdr:to>
      <xdr:col>1</xdr:col>
      <xdr:colOff>1343025</xdr:colOff>
      <xdr:row>23</xdr:row>
      <xdr:rowOff>1423761</xdr:rowOff>
    </xdr:to>
    <xdr:pic>
      <xdr:nvPicPr>
        <xdr:cNvPr id="24" name="图片 40" descr="QQ截图20130401173903.jpg"/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1838325" y="33089850"/>
          <a:ext cx="1247775" cy="13666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</xdr:colOff>
      <xdr:row>24</xdr:row>
      <xdr:rowOff>95250</xdr:rowOff>
    </xdr:from>
    <xdr:to>
      <xdr:col>1</xdr:col>
      <xdr:colOff>1323675</xdr:colOff>
      <xdr:row>24</xdr:row>
      <xdr:rowOff>1400175</xdr:rowOff>
    </xdr:to>
    <xdr:pic>
      <xdr:nvPicPr>
        <xdr:cNvPr id="25" name="图片 41" descr="QQ截图20130401174004.jpg"/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1819275" y="34613850"/>
          <a:ext cx="1247475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95249</xdr:colOff>
      <xdr:row>25</xdr:row>
      <xdr:rowOff>9525</xdr:rowOff>
    </xdr:from>
    <xdr:to>
      <xdr:col>1</xdr:col>
      <xdr:colOff>1381124</xdr:colOff>
      <xdr:row>25</xdr:row>
      <xdr:rowOff>1351657</xdr:rowOff>
    </xdr:to>
    <xdr:pic>
      <xdr:nvPicPr>
        <xdr:cNvPr id="26" name="图片 43" descr="QQ截图20130401174557.jpg"/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1838324" y="36014025"/>
          <a:ext cx="1285875" cy="13421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57151</xdr:colOff>
      <xdr:row>26</xdr:row>
      <xdr:rowOff>85725</xdr:rowOff>
    </xdr:from>
    <xdr:to>
      <xdr:col>1</xdr:col>
      <xdr:colOff>1295401</xdr:colOff>
      <xdr:row>26</xdr:row>
      <xdr:rowOff>1450327</xdr:rowOff>
    </xdr:to>
    <xdr:pic>
      <xdr:nvPicPr>
        <xdr:cNvPr id="27" name="图片 44" descr="QQ截图20130401174827.jpg"/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1800226" y="37576125"/>
          <a:ext cx="1238250" cy="1364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57150</xdr:colOff>
      <xdr:row>27</xdr:row>
      <xdr:rowOff>28575</xdr:rowOff>
    </xdr:from>
    <xdr:to>
      <xdr:col>1</xdr:col>
      <xdr:colOff>1190625</xdr:colOff>
      <xdr:row>27</xdr:row>
      <xdr:rowOff>1307564</xdr:rowOff>
    </xdr:to>
    <xdr:pic>
      <xdr:nvPicPr>
        <xdr:cNvPr id="28" name="图片 47" descr="QQ截图20130401175829.jpg"/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 bwMode="auto">
        <a:xfrm>
          <a:off x="1800225" y="39004875"/>
          <a:ext cx="1133475" cy="1278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47625</xdr:colOff>
      <xdr:row>6</xdr:row>
      <xdr:rowOff>28575</xdr:rowOff>
    </xdr:from>
    <xdr:ext cx="1209675" cy="1209675"/>
    <xdr:pic>
      <xdr:nvPicPr>
        <xdr:cNvPr id="2" name="productImage" descr="[Dolce Pink Lady] Fashion Double Handle Leatherette Satchel Bag Handbag Purs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33425" y="1057275"/>
          <a:ext cx="12096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238125</xdr:colOff>
      <xdr:row>7</xdr:row>
      <xdr:rowOff>38100</xdr:rowOff>
    </xdr:from>
    <xdr:ext cx="809625" cy="1193571"/>
    <xdr:pic>
      <xdr:nvPicPr>
        <xdr:cNvPr id="3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23925" y="1238250"/>
          <a:ext cx="809625" cy="11935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28575</xdr:colOff>
      <xdr:row>4</xdr:row>
      <xdr:rowOff>28575</xdr:rowOff>
    </xdr:from>
    <xdr:ext cx="1247775" cy="1247775"/>
    <xdr:pic>
      <xdr:nvPicPr>
        <xdr:cNvPr id="4" name="prodImage" descr="[Confident Elegance] Stylish Black &amp; Brown Double Handle Leatherette Bag Handbag Purse w/Tassels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14375" y="714375"/>
          <a:ext cx="12477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133350</xdr:colOff>
      <xdr:row>14</xdr:row>
      <xdr:rowOff>47625</xdr:rowOff>
    </xdr:from>
    <xdr:ext cx="990600" cy="1257300"/>
    <xdr:pic>
      <xdr:nvPicPr>
        <xdr:cNvPr id="5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19150" y="2447925"/>
          <a:ext cx="990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114300</xdr:colOff>
      <xdr:row>15</xdr:row>
      <xdr:rowOff>38100</xdr:rowOff>
    </xdr:from>
    <xdr:ext cx="1028700" cy="1290234"/>
    <xdr:pic>
      <xdr:nvPicPr>
        <xdr:cNvPr id="6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00100" y="2609850"/>
          <a:ext cx="1028700" cy="1290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28575</xdr:colOff>
      <xdr:row>16</xdr:row>
      <xdr:rowOff>36368</xdr:rowOff>
    </xdr:from>
    <xdr:ext cx="1238250" cy="1294535"/>
    <xdr:pic>
      <xdr:nvPicPr>
        <xdr:cNvPr id="7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14375" y="2779568"/>
          <a:ext cx="1238250" cy="1294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104775</xdr:colOff>
      <xdr:row>17</xdr:row>
      <xdr:rowOff>28575</xdr:rowOff>
    </xdr:from>
    <xdr:ext cx="1085850" cy="1304925"/>
    <xdr:pic>
      <xdr:nvPicPr>
        <xdr:cNvPr id="8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90575" y="2943225"/>
          <a:ext cx="108585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76200</xdr:colOff>
      <xdr:row>18</xdr:row>
      <xdr:rowOff>28575</xdr:rowOff>
    </xdr:from>
    <xdr:ext cx="1104900" cy="1314450"/>
    <xdr:pic>
      <xdr:nvPicPr>
        <xdr:cNvPr id="9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3114675"/>
          <a:ext cx="110490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29159</xdr:colOff>
      <xdr:row>8</xdr:row>
      <xdr:rowOff>85725</xdr:rowOff>
    </xdr:from>
    <xdr:ext cx="1228141" cy="1114425"/>
    <xdr:pic>
      <xdr:nvPicPr>
        <xdr:cNvPr id="10" name="largeImg" descr="http://ecx.images-amazon.com/images/I/41s1xKVF9SL.jpg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14959" y="1457325"/>
          <a:ext cx="1228141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47625</xdr:colOff>
      <xdr:row>9</xdr:row>
      <xdr:rowOff>57150</xdr:rowOff>
    </xdr:from>
    <xdr:ext cx="1219200" cy="1219200"/>
    <xdr:pic>
      <xdr:nvPicPr>
        <xdr:cNvPr id="11" name="largeImg" descr="http://ecx.images-amazon.com/images/I/51ki4yG1ShL.jpg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33425" y="1600200"/>
          <a:ext cx="12192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38100</xdr:colOff>
      <xdr:row>10</xdr:row>
      <xdr:rowOff>47625</xdr:rowOff>
    </xdr:from>
    <xdr:ext cx="1228725" cy="1228725"/>
    <xdr:pic>
      <xdr:nvPicPr>
        <xdr:cNvPr id="12" name="largeImg" descr="http://ecx.images-amazon.com/images/I/41uy2%2B--XlL.jpg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23900" y="1762125"/>
          <a:ext cx="1228725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38100</xdr:colOff>
      <xdr:row>11</xdr:row>
      <xdr:rowOff>66675</xdr:rowOff>
    </xdr:from>
    <xdr:ext cx="1228725" cy="1228725"/>
    <xdr:pic>
      <xdr:nvPicPr>
        <xdr:cNvPr id="13" name="productImage" descr="[Dream Lady] Charm Griege Leatherette Double Handle Handbag Shoulder Bag Satchel Bag Purse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23900" y="1952625"/>
          <a:ext cx="1228725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28575</xdr:colOff>
      <xdr:row>5</xdr:row>
      <xdr:rowOff>38100</xdr:rowOff>
    </xdr:from>
    <xdr:ext cx="1247775" cy="1247775"/>
    <xdr:pic>
      <xdr:nvPicPr>
        <xdr:cNvPr id="14" name="productImage" descr="[Beauty Daisy] Tan Double Handle Leatherette Fashion Satchel Bag Handbag Purse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14375" y="895350"/>
          <a:ext cx="12477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47626</xdr:colOff>
      <xdr:row>3</xdr:row>
      <xdr:rowOff>38100</xdr:rowOff>
    </xdr:from>
    <xdr:ext cx="1190624" cy="1278523"/>
    <xdr:pic>
      <xdr:nvPicPr>
        <xdr:cNvPr id="15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33426" y="552450"/>
          <a:ext cx="1190624" cy="1278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104774</xdr:colOff>
      <xdr:row>12</xdr:row>
      <xdr:rowOff>38101</xdr:rowOff>
    </xdr:from>
    <xdr:ext cx="1144685" cy="1276349"/>
    <xdr:pic>
      <xdr:nvPicPr>
        <xdr:cNvPr id="16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90574" y="2095501"/>
          <a:ext cx="1144685" cy="12763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95251</xdr:colOff>
      <xdr:row>13</xdr:row>
      <xdr:rowOff>19051</xdr:rowOff>
    </xdr:from>
    <xdr:ext cx="1076324" cy="1296881"/>
    <xdr:pic>
      <xdr:nvPicPr>
        <xdr:cNvPr id="17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81051" y="2247901"/>
          <a:ext cx="1076324" cy="1296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85726</xdr:colOff>
      <xdr:row>2</xdr:row>
      <xdr:rowOff>66675</xdr:rowOff>
    </xdr:from>
    <xdr:ext cx="1123950" cy="1238466"/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71526" y="409575"/>
          <a:ext cx="1123950" cy="1238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28575</xdr:colOff>
      <xdr:row>1</xdr:row>
      <xdr:rowOff>47625</xdr:rowOff>
    </xdr:from>
    <xdr:ext cx="1219200" cy="1219200"/>
    <xdr:pic>
      <xdr:nvPicPr>
        <xdr:cNvPr id="19" name="图片 18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14375" y="219075"/>
          <a:ext cx="1219200" cy="1219200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28575</xdr:rowOff>
    </xdr:from>
    <xdr:to>
      <xdr:col>1</xdr:col>
      <xdr:colOff>1552575</xdr:colOff>
      <xdr:row>1</xdr:row>
      <xdr:rowOff>1543050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19200" y="371475"/>
          <a:ext cx="1514475" cy="15144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2</xdr:row>
      <xdr:rowOff>38101</xdr:rowOff>
    </xdr:from>
    <xdr:to>
      <xdr:col>1</xdr:col>
      <xdr:colOff>1524001</xdr:colOff>
      <xdr:row>2</xdr:row>
      <xdr:rowOff>1524001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19201" y="1933576"/>
          <a:ext cx="1485900" cy="14859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3</xdr:row>
      <xdr:rowOff>28576</xdr:rowOff>
    </xdr:from>
    <xdr:to>
      <xdr:col>1</xdr:col>
      <xdr:colOff>1543051</xdr:colOff>
      <xdr:row>3</xdr:row>
      <xdr:rowOff>1533526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19201" y="3476626"/>
          <a:ext cx="1504950" cy="15049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47624</xdr:colOff>
      <xdr:row>2</xdr:row>
      <xdr:rowOff>28574</xdr:rowOff>
    </xdr:from>
    <xdr:to>
      <xdr:col>1</xdr:col>
      <xdr:colOff>1466849</xdr:colOff>
      <xdr:row>2</xdr:row>
      <xdr:rowOff>1447799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28724" y="1847849"/>
          <a:ext cx="14192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38101</xdr:colOff>
      <xdr:row>3</xdr:row>
      <xdr:rowOff>19051</xdr:rowOff>
    </xdr:from>
    <xdr:to>
      <xdr:col>1</xdr:col>
      <xdr:colOff>1457325</xdr:colOff>
      <xdr:row>3</xdr:row>
      <xdr:rowOff>1438275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19201" y="3305176"/>
          <a:ext cx="1419224" cy="1419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</xdr:row>
      <xdr:rowOff>38100</xdr:rowOff>
    </xdr:from>
    <xdr:to>
      <xdr:col>1</xdr:col>
      <xdr:colOff>1419225</xdr:colOff>
      <xdr:row>4</xdr:row>
      <xdr:rowOff>1419225</xdr:rowOff>
    </xdr:to>
    <xdr:pic>
      <xdr:nvPicPr>
        <xdr:cNvPr id="4" name="图片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19200" y="4791075"/>
          <a:ext cx="1381125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</xdr:row>
      <xdr:rowOff>38100</xdr:rowOff>
    </xdr:from>
    <xdr:to>
      <xdr:col>1</xdr:col>
      <xdr:colOff>1447800</xdr:colOff>
      <xdr:row>5</xdr:row>
      <xdr:rowOff>1447800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19200" y="6257925"/>
          <a:ext cx="1409700" cy="14097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</xdr:row>
      <xdr:rowOff>28575</xdr:rowOff>
    </xdr:from>
    <xdr:to>
      <xdr:col>1</xdr:col>
      <xdr:colOff>1447800</xdr:colOff>
      <xdr:row>1</xdr:row>
      <xdr:rowOff>1438275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19200" y="381000"/>
          <a:ext cx="1409700" cy="14097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28575</xdr:rowOff>
    </xdr:from>
    <xdr:to>
      <xdr:col>1</xdr:col>
      <xdr:colOff>1323975</xdr:colOff>
      <xdr:row>1</xdr:row>
      <xdr:rowOff>1295400</xdr:rowOff>
    </xdr:to>
    <xdr:pic>
      <xdr:nvPicPr>
        <xdr:cNvPr id="2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23975" y="371475"/>
          <a:ext cx="129540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38101</xdr:colOff>
      <xdr:row>2</xdr:row>
      <xdr:rowOff>19051</xdr:rowOff>
    </xdr:from>
    <xdr:to>
      <xdr:col>1</xdr:col>
      <xdr:colOff>1304925</xdr:colOff>
      <xdr:row>2</xdr:row>
      <xdr:rowOff>1285875</xdr:rowOff>
    </xdr:to>
    <xdr:pic>
      <xdr:nvPicPr>
        <xdr:cNvPr id="3" name="Picture 3" descr="[Star Print - Black] Multi-Purposes Messenger Bag / Shoulder Ba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1" y="1676401"/>
          <a:ext cx="1266824" cy="12668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3</xdr:row>
      <xdr:rowOff>19050</xdr:rowOff>
    </xdr:from>
    <xdr:to>
      <xdr:col>1</xdr:col>
      <xdr:colOff>1333500</xdr:colOff>
      <xdr:row>3</xdr:row>
      <xdr:rowOff>1295400</xdr:rowOff>
    </xdr:to>
    <xdr:pic>
      <xdr:nvPicPr>
        <xdr:cNvPr id="4" name="Picture 2" descr="[Classic Design - Black] Multi-Purposes Messenger Bag / Shoulder Ba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52550" y="2990850"/>
          <a:ext cx="127635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workbookViewId="0">
      <pane xSplit="2" ySplit="1" topLeftCell="E2" activePane="bottomRight" state="frozen"/>
      <selection pane="topRight" activeCell="C1" sqref="C1"/>
      <selection pane="bottomLeft" activeCell="A2" sqref="A2"/>
      <selection pane="bottomRight" activeCell="E2" sqref="E2"/>
    </sheetView>
  </sheetViews>
  <sheetFormatPr defaultRowHeight="13.5"/>
  <cols>
    <col min="1" max="1" width="17.25" customWidth="1"/>
    <col min="2" max="2" width="19.375" customWidth="1"/>
    <col min="3" max="3" width="14.5" style="19" customWidth="1"/>
    <col min="4" max="4" width="20.375" customWidth="1"/>
    <col min="5" max="5" width="8.375" customWidth="1"/>
    <col min="6" max="6" width="10.75" customWidth="1"/>
    <col min="7" max="7" width="11.5" customWidth="1"/>
    <col min="8" max="8" width="8.875" customWidth="1"/>
    <col min="10" max="10" width="9.625" customWidth="1"/>
    <col min="11" max="11" width="6.75" customWidth="1"/>
  </cols>
  <sheetData>
    <row r="1" spans="1:17" ht="27">
      <c r="A1" s="1" t="s">
        <v>0</v>
      </c>
      <c r="B1" s="1" t="s">
        <v>1</v>
      </c>
      <c r="C1" s="3" t="s">
        <v>2</v>
      </c>
      <c r="D1" s="1" t="s">
        <v>3</v>
      </c>
      <c r="E1" s="1" t="s">
        <v>4</v>
      </c>
      <c r="F1" s="6" t="s">
        <v>5</v>
      </c>
      <c r="G1" s="5" t="s">
        <v>6</v>
      </c>
      <c r="H1" s="5" t="s">
        <v>7</v>
      </c>
      <c r="I1" s="5" t="s">
        <v>8</v>
      </c>
      <c r="J1" s="2" t="s">
        <v>9</v>
      </c>
      <c r="K1" s="2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spans="1:17" s="13" customFormat="1" ht="117.75" customHeight="1">
      <c r="A2" s="14" t="s">
        <v>289</v>
      </c>
      <c r="B2" s="15"/>
      <c r="C2" s="18" t="s">
        <v>290</v>
      </c>
      <c r="D2" s="14" t="s">
        <v>282</v>
      </c>
      <c r="E2" s="14">
        <v>5</v>
      </c>
      <c r="F2" s="14">
        <v>0.1</v>
      </c>
      <c r="G2" s="14" t="s">
        <v>286</v>
      </c>
      <c r="H2" s="14" t="s">
        <v>43</v>
      </c>
      <c r="I2" s="14" t="s">
        <v>43</v>
      </c>
      <c r="J2" s="15">
        <v>4.9000000000000004</v>
      </c>
      <c r="K2" s="14">
        <v>0</v>
      </c>
      <c r="L2" s="44">
        <f>J2+K2</f>
        <v>4.9000000000000004</v>
      </c>
      <c r="M2" s="14"/>
      <c r="N2" s="14"/>
      <c r="O2" s="14"/>
      <c r="P2" s="14"/>
      <c r="Q2" s="14"/>
    </row>
    <row r="3" spans="1:17" s="13" customFormat="1" ht="117.75" customHeight="1">
      <c r="A3" s="14" t="s">
        <v>291</v>
      </c>
      <c r="B3" s="15"/>
      <c r="C3" s="18" t="s">
        <v>292</v>
      </c>
      <c r="D3" s="14" t="s">
        <v>283</v>
      </c>
      <c r="E3" s="14">
        <v>6</v>
      </c>
      <c r="F3" s="14">
        <v>0.1</v>
      </c>
      <c r="G3" s="14" t="s">
        <v>287</v>
      </c>
      <c r="H3" s="14" t="s">
        <v>288</v>
      </c>
      <c r="I3" s="14" t="s">
        <v>288</v>
      </c>
      <c r="J3" s="15">
        <v>4.8</v>
      </c>
      <c r="K3" s="14">
        <v>0</v>
      </c>
      <c r="L3" s="44">
        <f t="shared" ref="L3:L7" si="0">J3+K3</f>
        <v>4.8</v>
      </c>
      <c r="M3" s="14"/>
      <c r="N3" s="14"/>
      <c r="O3" s="14"/>
      <c r="P3" s="14"/>
      <c r="Q3" s="14"/>
    </row>
    <row r="4" spans="1:17" s="13" customFormat="1" ht="117.75" customHeight="1">
      <c r="A4" s="14" t="s">
        <v>293</v>
      </c>
      <c r="B4" s="15"/>
      <c r="C4" s="18" t="s">
        <v>294</v>
      </c>
      <c r="D4" s="14" t="s">
        <v>284</v>
      </c>
      <c r="E4" s="14">
        <v>10</v>
      </c>
      <c r="F4" s="14">
        <v>0.1</v>
      </c>
      <c r="G4" s="14" t="s">
        <v>287</v>
      </c>
      <c r="H4" s="14" t="s">
        <v>288</v>
      </c>
      <c r="I4" s="14" t="s">
        <v>288</v>
      </c>
      <c r="J4" s="15">
        <v>4.9000000000000004</v>
      </c>
      <c r="K4" s="14">
        <v>0</v>
      </c>
      <c r="L4" s="44">
        <f t="shared" si="0"/>
        <v>4.9000000000000004</v>
      </c>
      <c r="M4" s="14"/>
      <c r="N4" s="14"/>
      <c r="O4" s="14"/>
      <c r="P4" s="14"/>
      <c r="Q4" s="14"/>
    </row>
    <row r="5" spans="1:17" s="13" customFormat="1" ht="117.75" customHeight="1">
      <c r="A5" s="14" t="s">
        <v>295</v>
      </c>
      <c r="B5" s="15"/>
      <c r="C5" s="18" t="s">
        <v>296</v>
      </c>
      <c r="D5" s="14" t="s">
        <v>285</v>
      </c>
      <c r="E5" s="14">
        <v>15</v>
      </c>
      <c r="F5" s="14">
        <v>0.1</v>
      </c>
      <c r="G5" s="14" t="s">
        <v>287</v>
      </c>
      <c r="H5" s="14" t="s">
        <v>288</v>
      </c>
      <c r="I5" s="14" t="s">
        <v>288</v>
      </c>
      <c r="J5" s="15">
        <v>4.8</v>
      </c>
      <c r="K5" s="14">
        <v>0</v>
      </c>
      <c r="L5" s="44">
        <f t="shared" si="0"/>
        <v>4.8</v>
      </c>
      <c r="M5" s="14"/>
      <c r="N5" s="14"/>
      <c r="O5" s="14"/>
      <c r="P5" s="14"/>
      <c r="Q5" s="14"/>
    </row>
    <row r="6" spans="1:17" s="13" customFormat="1" ht="117.75" customHeight="1">
      <c r="A6" s="14" t="s">
        <v>297</v>
      </c>
      <c r="B6" s="15"/>
      <c r="C6" s="18" t="s">
        <v>298</v>
      </c>
      <c r="D6" s="14" t="s">
        <v>284</v>
      </c>
      <c r="E6" s="14">
        <v>10</v>
      </c>
      <c r="F6" s="14">
        <v>0.1</v>
      </c>
      <c r="G6" s="14" t="s">
        <v>287</v>
      </c>
      <c r="H6" s="14" t="s">
        <v>288</v>
      </c>
      <c r="I6" s="14" t="s">
        <v>288</v>
      </c>
      <c r="J6" s="15">
        <v>4.7</v>
      </c>
      <c r="K6" s="14">
        <v>0</v>
      </c>
      <c r="L6" s="44">
        <f t="shared" si="0"/>
        <v>4.7</v>
      </c>
      <c r="M6" s="14"/>
      <c r="N6" s="14"/>
      <c r="O6" s="14"/>
      <c r="P6" s="14"/>
      <c r="Q6" s="14"/>
    </row>
    <row r="7" spans="1:17" s="13" customFormat="1" ht="117.75" customHeight="1">
      <c r="A7" s="14" t="s">
        <v>299</v>
      </c>
      <c r="B7" s="15"/>
      <c r="C7" s="18" t="s">
        <v>300</v>
      </c>
      <c r="D7" s="14" t="s">
        <v>285</v>
      </c>
      <c r="E7" s="14">
        <v>15</v>
      </c>
      <c r="F7" s="14">
        <v>0.1</v>
      </c>
      <c r="G7" s="14" t="s">
        <v>287</v>
      </c>
      <c r="H7" s="14" t="s">
        <v>288</v>
      </c>
      <c r="I7" s="14" t="s">
        <v>288</v>
      </c>
      <c r="J7" s="15">
        <v>5.8</v>
      </c>
      <c r="K7" s="14">
        <v>0</v>
      </c>
      <c r="L7" s="44">
        <f t="shared" si="0"/>
        <v>5.8</v>
      </c>
      <c r="M7" s="14"/>
      <c r="N7" s="14"/>
      <c r="O7" s="14"/>
      <c r="P7" s="14"/>
      <c r="Q7" s="14"/>
    </row>
    <row r="8" spans="1:17" s="13" customFormat="1" ht="117.75" customHeight="1">
      <c r="A8" s="14" t="s">
        <v>17</v>
      </c>
      <c r="B8" s="15"/>
      <c r="C8" s="18" t="s">
        <v>78</v>
      </c>
      <c r="D8" s="14" t="s">
        <v>45</v>
      </c>
      <c r="E8" s="14">
        <v>12</v>
      </c>
      <c r="F8" s="14">
        <v>0.1</v>
      </c>
      <c r="G8" s="14" t="s">
        <v>41</v>
      </c>
      <c r="H8" s="14" t="s">
        <v>43</v>
      </c>
      <c r="I8" s="14" t="s">
        <v>43</v>
      </c>
      <c r="J8" s="15">
        <v>25</v>
      </c>
      <c r="K8" s="14">
        <v>0</v>
      </c>
      <c r="L8" s="14">
        <f>J8+K8</f>
        <v>25</v>
      </c>
      <c r="M8" s="14"/>
      <c r="N8" s="14"/>
      <c r="O8" s="14"/>
      <c r="P8" s="14"/>
      <c r="Q8" s="14"/>
    </row>
    <row r="9" spans="1:17" s="13" customFormat="1" ht="117.75" customHeight="1">
      <c r="A9" s="14" t="s">
        <v>18</v>
      </c>
      <c r="B9" s="15"/>
      <c r="C9" s="18" t="s">
        <v>79</v>
      </c>
      <c r="D9" s="14" t="s">
        <v>45</v>
      </c>
      <c r="E9" s="14">
        <v>12</v>
      </c>
      <c r="F9" s="14">
        <v>0.1</v>
      </c>
      <c r="G9" s="14" t="s">
        <v>40</v>
      </c>
      <c r="H9" s="14" t="s">
        <v>42</v>
      </c>
      <c r="I9" s="14" t="s">
        <v>42</v>
      </c>
      <c r="J9" s="15">
        <v>33</v>
      </c>
      <c r="K9" s="14">
        <v>0</v>
      </c>
      <c r="L9" s="14">
        <f t="shared" ref="L9:L30" si="1">J9+K9</f>
        <v>33</v>
      </c>
      <c r="M9" s="14"/>
      <c r="N9" s="14"/>
      <c r="O9" s="14"/>
      <c r="P9" s="14"/>
      <c r="Q9" s="14"/>
    </row>
    <row r="10" spans="1:17" s="13" customFormat="1" ht="117.75" customHeight="1">
      <c r="A10" s="14" t="s">
        <v>36</v>
      </c>
      <c r="B10" s="16"/>
      <c r="C10" s="18" t="s">
        <v>97</v>
      </c>
      <c r="D10" s="14" t="s">
        <v>52</v>
      </c>
      <c r="E10" s="14">
        <v>12</v>
      </c>
      <c r="F10" s="14">
        <v>0.1</v>
      </c>
      <c r="G10" s="14" t="s">
        <v>40</v>
      </c>
      <c r="H10" s="14" t="s">
        <v>42</v>
      </c>
      <c r="I10" s="14" t="s">
        <v>42</v>
      </c>
      <c r="J10" s="15">
        <v>25</v>
      </c>
      <c r="K10" s="14">
        <v>0</v>
      </c>
      <c r="L10" s="14">
        <f>J10+K10</f>
        <v>25</v>
      </c>
      <c r="M10" s="14"/>
      <c r="N10" s="14"/>
      <c r="O10" s="14"/>
      <c r="P10" s="14"/>
      <c r="Q10" s="14"/>
    </row>
    <row r="11" spans="1:17" s="13" customFormat="1" ht="117.75" customHeight="1">
      <c r="A11" s="14" t="s">
        <v>19</v>
      </c>
      <c r="B11" s="15"/>
      <c r="C11" s="18" t="s">
        <v>80</v>
      </c>
      <c r="D11" s="14" t="s">
        <v>281</v>
      </c>
      <c r="E11" s="14">
        <v>3</v>
      </c>
      <c r="F11" s="14">
        <v>0.1</v>
      </c>
      <c r="G11" s="14" t="s">
        <v>40</v>
      </c>
      <c r="H11" s="14" t="s">
        <v>42</v>
      </c>
      <c r="I11" s="14" t="s">
        <v>42</v>
      </c>
      <c r="J11" s="15">
        <v>22</v>
      </c>
      <c r="K11" s="14">
        <v>0</v>
      </c>
      <c r="L11" s="14">
        <f t="shared" si="1"/>
        <v>22</v>
      </c>
      <c r="M11" s="14"/>
      <c r="N11" s="14"/>
      <c r="O11" s="14"/>
      <c r="P11" s="14"/>
      <c r="Q11" s="14"/>
    </row>
    <row r="12" spans="1:17" s="13" customFormat="1" ht="117.75" customHeight="1">
      <c r="A12" s="14" t="s">
        <v>20</v>
      </c>
      <c r="B12" s="15"/>
      <c r="C12" s="18" t="s">
        <v>81</v>
      </c>
      <c r="D12" s="14" t="s">
        <v>45</v>
      </c>
      <c r="E12" s="14">
        <v>12</v>
      </c>
      <c r="F12" s="14">
        <v>0.1</v>
      </c>
      <c r="G12" s="14" t="s">
        <v>40</v>
      </c>
      <c r="H12" s="14" t="s">
        <v>42</v>
      </c>
      <c r="I12" s="14" t="s">
        <v>42</v>
      </c>
      <c r="J12" s="15">
        <v>33</v>
      </c>
      <c r="K12" s="14">
        <v>0</v>
      </c>
      <c r="L12" s="14">
        <f t="shared" si="1"/>
        <v>33</v>
      </c>
      <c r="M12" s="14"/>
      <c r="N12" s="14"/>
      <c r="O12" s="14"/>
      <c r="P12" s="14"/>
      <c r="Q12" s="14"/>
    </row>
    <row r="13" spans="1:17" s="13" customFormat="1" ht="117.75" customHeight="1">
      <c r="A13" s="14" t="s">
        <v>21</v>
      </c>
      <c r="B13" s="15"/>
      <c r="C13" s="18" t="s">
        <v>82</v>
      </c>
      <c r="D13" s="14" t="s">
        <v>45</v>
      </c>
      <c r="E13" s="14">
        <v>12</v>
      </c>
      <c r="F13" s="14">
        <v>0.1</v>
      </c>
      <c r="G13" s="14" t="s">
        <v>40</v>
      </c>
      <c r="H13" s="14" t="s">
        <v>42</v>
      </c>
      <c r="I13" s="14" t="s">
        <v>42</v>
      </c>
      <c r="J13" s="15">
        <v>33</v>
      </c>
      <c r="K13" s="14">
        <v>0</v>
      </c>
      <c r="L13" s="14">
        <f t="shared" si="1"/>
        <v>33</v>
      </c>
      <c r="M13" s="14"/>
      <c r="N13" s="14"/>
      <c r="O13" s="14"/>
      <c r="P13" s="14"/>
      <c r="Q13" s="14"/>
    </row>
    <row r="14" spans="1:17" s="13" customFormat="1" ht="117.75" customHeight="1">
      <c r="A14" s="14" t="s">
        <v>22</v>
      </c>
      <c r="B14" s="15"/>
      <c r="C14" s="18" t="s">
        <v>83</v>
      </c>
      <c r="D14" s="14" t="s">
        <v>45</v>
      </c>
      <c r="E14" s="14">
        <v>12</v>
      </c>
      <c r="F14" s="14">
        <v>0.1</v>
      </c>
      <c r="G14" s="14" t="s">
        <v>40</v>
      </c>
      <c r="H14" s="14" t="s">
        <v>42</v>
      </c>
      <c r="I14" s="14" t="s">
        <v>42</v>
      </c>
      <c r="J14" s="15">
        <v>33</v>
      </c>
      <c r="K14" s="14">
        <v>0</v>
      </c>
      <c r="L14" s="14">
        <f t="shared" si="1"/>
        <v>33</v>
      </c>
      <c r="M14" s="14"/>
      <c r="N14" s="14"/>
      <c r="O14" s="14"/>
      <c r="P14" s="14"/>
      <c r="Q14" s="14"/>
    </row>
    <row r="15" spans="1:17" s="13" customFormat="1" ht="117.75" customHeight="1">
      <c r="A15" s="14" t="s">
        <v>23</v>
      </c>
      <c r="B15" s="15"/>
      <c r="C15" s="18" t="s">
        <v>84</v>
      </c>
      <c r="D15" s="14" t="s">
        <v>46</v>
      </c>
      <c r="E15" s="14">
        <v>3</v>
      </c>
      <c r="F15" s="14">
        <v>0.1</v>
      </c>
      <c r="G15" s="14" t="s">
        <v>40</v>
      </c>
      <c r="H15" s="14" t="s">
        <v>42</v>
      </c>
      <c r="I15" s="14" t="s">
        <v>42</v>
      </c>
      <c r="J15" s="15">
        <v>37</v>
      </c>
      <c r="K15" s="14">
        <v>0</v>
      </c>
      <c r="L15" s="14">
        <f t="shared" si="1"/>
        <v>37</v>
      </c>
      <c r="M15" s="14"/>
      <c r="N15" s="14"/>
      <c r="O15" s="14"/>
      <c r="P15" s="14"/>
      <c r="Q15" s="14"/>
    </row>
    <row r="16" spans="1:17" s="13" customFormat="1" ht="117.75" customHeight="1">
      <c r="A16" s="14" t="s">
        <v>24</v>
      </c>
      <c r="B16" s="15"/>
      <c r="C16" s="18" t="s">
        <v>85</v>
      </c>
      <c r="D16" s="14" t="s">
        <v>45</v>
      </c>
      <c r="E16" s="14">
        <v>12</v>
      </c>
      <c r="F16" s="14">
        <v>0.1</v>
      </c>
      <c r="G16" s="14" t="s">
        <v>40</v>
      </c>
      <c r="H16" s="14" t="s">
        <v>42</v>
      </c>
      <c r="I16" s="14" t="s">
        <v>42</v>
      </c>
      <c r="J16" s="15">
        <v>25</v>
      </c>
      <c r="K16" s="14">
        <v>0</v>
      </c>
      <c r="L16" s="14">
        <f t="shared" si="1"/>
        <v>25</v>
      </c>
      <c r="M16" s="14"/>
      <c r="N16" s="14"/>
      <c r="O16" s="14"/>
      <c r="P16" s="14"/>
      <c r="Q16" s="14"/>
    </row>
    <row r="17" spans="1:17" s="13" customFormat="1" ht="117.75" customHeight="1">
      <c r="A17" s="14" t="s">
        <v>25</v>
      </c>
      <c r="B17" s="15"/>
      <c r="C17" s="18" t="s">
        <v>86</v>
      </c>
      <c r="D17" s="14" t="s">
        <v>47</v>
      </c>
      <c r="E17" s="14">
        <v>6</v>
      </c>
      <c r="F17" s="14">
        <v>0.1</v>
      </c>
      <c r="G17" s="14" t="s">
        <v>40</v>
      </c>
      <c r="H17" s="14" t="s">
        <v>42</v>
      </c>
      <c r="I17" s="14" t="s">
        <v>42</v>
      </c>
      <c r="J17" s="15">
        <v>46</v>
      </c>
      <c r="K17" s="14">
        <v>0</v>
      </c>
      <c r="L17" s="14">
        <f t="shared" si="1"/>
        <v>46</v>
      </c>
      <c r="M17" s="14"/>
      <c r="N17" s="14"/>
      <c r="O17" s="14"/>
      <c r="P17" s="14"/>
      <c r="Q17" s="14"/>
    </row>
    <row r="18" spans="1:17" s="13" customFormat="1" ht="117.75" customHeight="1">
      <c r="A18" s="14" t="s">
        <v>26</v>
      </c>
      <c r="B18" s="15"/>
      <c r="C18" s="18" t="s">
        <v>87</v>
      </c>
      <c r="D18" s="14" t="s">
        <v>47</v>
      </c>
      <c r="E18" s="14">
        <v>6</v>
      </c>
      <c r="F18" s="14">
        <v>0.1</v>
      </c>
      <c r="G18" s="14" t="s">
        <v>40</v>
      </c>
      <c r="H18" s="14" t="s">
        <v>42</v>
      </c>
      <c r="I18" s="14" t="s">
        <v>42</v>
      </c>
      <c r="J18" s="15">
        <v>46</v>
      </c>
      <c r="K18" s="14">
        <v>0</v>
      </c>
      <c r="L18" s="14">
        <f t="shared" si="1"/>
        <v>46</v>
      </c>
      <c r="M18" s="14"/>
      <c r="N18" s="14"/>
      <c r="O18" s="14"/>
      <c r="P18" s="14"/>
      <c r="Q18" s="14"/>
    </row>
    <row r="19" spans="1:17" s="13" customFormat="1" ht="117.75" customHeight="1">
      <c r="A19" s="14" t="s">
        <v>27</v>
      </c>
      <c r="B19" s="15"/>
      <c r="C19" s="18" t="s">
        <v>88</v>
      </c>
      <c r="D19" s="14" t="s">
        <v>47</v>
      </c>
      <c r="E19" s="14">
        <v>6</v>
      </c>
      <c r="F19" s="14">
        <v>0.1</v>
      </c>
      <c r="G19" s="14" t="s">
        <v>40</v>
      </c>
      <c r="H19" s="14" t="s">
        <v>42</v>
      </c>
      <c r="I19" s="14" t="s">
        <v>42</v>
      </c>
      <c r="J19" s="15">
        <v>46</v>
      </c>
      <c r="K19" s="14">
        <v>0</v>
      </c>
      <c r="L19" s="14">
        <f t="shared" si="1"/>
        <v>46</v>
      </c>
      <c r="M19" s="14"/>
      <c r="N19" s="14"/>
      <c r="O19" s="14"/>
      <c r="P19" s="14"/>
      <c r="Q19" s="14"/>
    </row>
    <row r="20" spans="1:17" s="13" customFormat="1" ht="117.75" customHeight="1">
      <c r="A20" s="14" t="s">
        <v>37</v>
      </c>
      <c r="B20" s="16"/>
      <c r="C20" s="18" t="s">
        <v>98</v>
      </c>
      <c r="D20" s="14" t="s">
        <v>53</v>
      </c>
      <c r="E20" s="14">
        <v>6</v>
      </c>
      <c r="F20" s="14">
        <v>0.1</v>
      </c>
      <c r="G20" s="14" t="s">
        <v>40</v>
      </c>
      <c r="H20" s="14" t="s">
        <v>42</v>
      </c>
      <c r="I20" s="14" t="s">
        <v>42</v>
      </c>
      <c r="J20" s="15">
        <v>38</v>
      </c>
      <c r="K20" s="14">
        <v>0</v>
      </c>
      <c r="L20" s="14">
        <f>J20+K20</f>
        <v>38</v>
      </c>
      <c r="M20" s="14"/>
      <c r="N20" s="14"/>
      <c r="O20" s="14"/>
      <c r="P20" s="14"/>
      <c r="Q20" s="14"/>
    </row>
    <row r="21" spans="1:17" s="13" customFormat="1" ht="117.75" customHeight="1">
      <c r="A21" s="14" t="s">
        <v>39</v>
      </c>
      <c r="B21" s="16"/>
      <c r="C21" s="18" t="s">
        <v>764</v>
      </c>
      <c r="D21" s="14" t="s">
        <v>53</v>
      </c>
      <c r="E21" s="14">
        <v>6</v>
      </c>
      <c r="F21" s="14">
        <v>0.1</v>
      </c>
      <c r="G21" s="14" t="s">
        <v>40</v>
      </c>
      <c r="H21" s="14" t="s">
        <v>44</v>
      </c>
      <c r="I21" s="14" t="s">
        <v>44</v>
      </c>
      <c r="J21" s="15">
        <v>38</v>
      </c>
      <c r="K21" s="14">
        <v>0</v>
      </c>
      <c r="L21" s="14">
        <f>J21+K21</f>
        <v>38</v>
      </c>
      <c r="M21" s="58">
        <v>6.8000000000000005E-2</v>
      </c>
      <c r="N21" s="59">
        <f>((L21*(1+6%)/6.31)*(1+M21)+1)*1.1</f>
        <v>8.5993572107765477</v>
      </c>
      <c r="O21" s="59">
        <f t="shared" ref="O21" si="2">N21*(1+(45%+110%+45%*110%))</f>
        <v>26.185042706814588</v>
      </c>
      <c r="P21" s="15">
        <v>29.99</v>
      </c>
      <c r="Q21" s="15" t="str">
        <f t="shared" ref="Q21" si="3">CONCATENATE(ROUND(P21/0.7,0),".99")</f>
        <v>43.99</v>
      </c>
    </row>
    <row r="22" spans="1:17" s="13" customFormat="1" ht="117.75" customHeight="1">
      <c r="A22" s="14" t="s">
        <v>28</v>
      </c>
      <c r="B22" s="15"/>
      <c r="C22" s="18" t="s">
        <v>89</v>
      </c>
      <c r="D22" s="14" t="s">
        <v>48</v>
      </c>
      <c r="E22" s="14">
        <v>3</v>
      </c>
      <c r="F22" s="14">
        <v>0.1</v>
      </c>
      <c r="G22" s="14" t="s">
        <v>40</v>
      </c>
      <c r="H22" s="14" t="s">
        <v>42</v>
      </c>
      <c r="I22" s="14" t="s">
        <v>42</v>
      </c>
      <c r="J22" s="15">
        <v>25</v>
      </c>
      <c r="K22" s="14">
        <v>0</v>
      </c>
      <c r="L22" s="14">
        <f t="shared" si="1"/>
        <v>25</v>
      </c>
      <c r="M22" s="14"/>
      <c r="N22" s="14"/>
      <c r="O22" s="14"/>
      <c r="P22" s="14"/>
      <c r="Q22" s="14"/>
    </row>
    <row r="23" spans="1:17" s="13" customFormat="1" ht="117.75" customHeight="1">
      <c r="A23" s="14" t="s">
        <v>29</v>
      </c>
      <c r="B23" s="15"/>
      <c r="C23" s="18" t="s">
        <v>90</v>
      </c>
      <c r="D23" s="14" t="s">
        <v>49</v>
      </c>
      <c r="E23" s="14">
        <v>4</v>
      </c>
      <c r="F23" s="14">
        <v>0.1</v>
      </c>
      <c r="G23" s="14" t="s">
        <v>40</v>
      </c>
      <c r="H23" s="14" t="s">
        <v>42</v>
      </c>
      <c r="I23" s="14" t="s">
        <v>42</v>
      </c>
      <c r="J23" s="15">
        <v>19</v>
      </c>
      <c r="K23" s="14">
        <v>0</v>
      </c>
      <c r="L23" s="14">
        <f>J23+K23</f>
        <v>19</v>
      </c>
      <c r="M23" s="14"/>
      <c r="N23" s="14"/>
      <c r="O23" s="14"/>
      <c r="P23" s="14"/>
      <c r="Q23" s="14"/>
    </row>
    <row r="24" spans="1:17" s="13" customFormat="1" ht="117.75" customHeight="1">
      <c r="A24" s="14" t="s">
        <v>30</v>
      </c>
      <c r="B24" s="15"/>
      <c r="C24" s="18" t="s">
        <v>91</v>
      </c>
      <c r="D24" s="14" t="s">
        <v>50</v>
      </c>
      <c r="E24" s="14">
        <v>6</v>
      </c>
      <c r="F24" s="14">
        <v>0.1</v>
      </c>
      <c r="G24" s="14" t="s">
        <v>40</v>
      </c>
      <c r="H24" s="14" t="s">
        <v>42</v>
      </c>
      <c r="I24" s="14" t="s">
        <v>42</v>
      </c>
      <c r="J24" s="15">
        <v>19</v>
      </c>
      <c r="K24" s="14">
        <v>0</v>
      </c>
      <c r="L24" s="14">
        <f t="shared" si="1"/>
        <v>19</v>
      </c>
      <c r="M24" s="14"/>
      <c r="N24" s="14"/>
      <c r="O24" s="14"/>
      <c r="P24" s="14"/>
      <c r="Q24" s="14"/>
    </row>
    <row r="25" spans="1:17" s="13" customFormat="1" ht="117.75" customHeight="1">
      <c r="A25" s="14" t="s">
        <v>31</v>
      </c>
      <c r="B25" s="15"/>
      <c r="C25" s="18" t="s">
        <v>92</v>
      </c>
      <c r="D25" s="14" t="s">
        <v>51</v>
      </c>
      <c r="E25" s="14">
        <v>12</v>
      </c>
      <c r="F25" s="14">
        <v>0.1</v>
      </c>
      <c r="G25" s="14" t="s">
        <v>40</v>
      </c>
      <c r="H25" s="14" t="s">
        <v>42</v>
      </c>
      <c r="I25" s="14" t="s">
        <v>42</v>
      </c>
      <c r="J25" s="15">
        <v>19</v>
      </c>
      <c r="K25" s="14">
        <v>0</v>
      </c>
      <c r="L25" s="14">
        <f t="shared" si="1"/>
        <v>19</v>
      </c>
      <c r="M25" s="14"/>
      <c r="N25" s="14"/>
      <c r="O25" s="14"/>
      <c r="P25" s="14"/>
      <c r="Q25" s="14"/>
    </row>
    <row r="26" spans="1:17" s="13" customFormat="1" ht="117.75" customHeight="1">
      <c r="A26" s="14" t="s">
        <v>32</v>
      </c>
      <c r="B26" s="15"/>
      <c r="C26" s="18" t="s">
        <v>93</v>
      </c>
      <c r="D26" s="14" t="s">
        <v>48</v>
      </c>
      <c r="E26" s="14">
        <v>3</v>
      </c>
      <c r="F26" s="14">
        <v>0.1</v>
      </c>
      <c r="G26" s="14" t="s">
        <v>40</v>
      </c>
      <c r="H26" s="14" t="s">
        <v>42</v>
      </c>
      <c r="I26" s="14" t="s">
        <v>42</v>
      </c>
      <c r="J26" s="15">
        <v>19</v>
      </c>
      <c r="K26" s="14">
        <v>0</v>
      </c>
      <c r="L26" s="14">
        <f t="shared" si="1"/>
        <v>19</v>
      </c>
      <c r="M26" s="14"/>
      <c r="N26" s="14"/>
      <c r="O26" s="14"/>
      <c r="P26" s="14"/>
      <c r="Q26" s="14"/>
    </row>
    <row r="27" spans="1:17" s="13" customFormat="1" ht="117.75" customHeight="1">
      <c r="A27" s="14" t="s">
        <v>33</v>
      </c>
      <c r="B27" s="15"/>
      <c r="C27" s="18" t="s">
        <v>94</v>
      </c>
      <c r="D27" s="14" t="s">
        <v>48</v>
      </c>
      <c r="E27" s="14">
        <v>3</v>
      </c>
      <c r="F27" s="14">
        <v>0.1</v>
      </c>
      <c r="G27" s="14" t="s">
        <v>40</v>
      </c>
      <c r="H27" s="14" t="s">
        <v>42</v>
      </c>
      <c r="I27" s="14" t="s">
        <v>42</v>
      </c>
      <c r="J27" s="15">
        <v>19</v>
      </c>
      <c r="K27" s="14">
        <v>0</v>
      </c>
      <c r="L27" s="14">
        <f t="shared" si="1"/>
        <v>19</v>
      </c>
      <c r="M27" s="14"/>
      <c r="N27" s="14"/>
      <c r="O27" s="14"/>
      <c r="P27" s="14"/>
      <c r="Q27" s="14"/>
    </row>
    <row r="28" spans="1:17" s="13" customFormat="1" ht="117.75" customHeight="1">
      <c r="A28" s="14" t="s">
        <v>38</v>
      </c>
      <c r="B28" s="16"/>
      <c r="C28" s="18" t="s">
        <v>99</v>
      </c>
      <c r="D28" s="14" t="s">
        <v>54</v>
      </c>
      <c r="E28" s="14">
        <v>13</v>
      </c>
      <c r="F28" s="14">
        <v>0.1</v>
      </c>
      <c r="G28" s="14" t="s">
        <v>40</v>
      </c>
      <c r="H28" s="14" t="s">
        <v>42</v>
      </c>
      <c r="I28" s="14" t="s">
        <v>42</v>
      </c>
      <c r="J28" s="15">
        <v>19</v>
      </c>
      <c r="K28" s="14">
        <v>0</v>
      </c>
      <c r="L28" s="14">
        <f>J28+K28</f>
        <v>19</v>
      </c>
      <c r="M28" s="14"/>
      <c r="N28" s="14"/>
      <c r="O28" s="14"/>
      <c r="P28" s="14"/>
      <c r="Q28" s="14"/>
    </row>
    <row r="29" spans="1:17" s="13" customFormat="1" ht="117.75" customHeight="1">
      <c r="A29" s="14" t="s">
        <v>34</v>
      </c>
      <c r="B29" s="15"/>
      <c r="C29" s="18" t="s">
        <v>95</v>
      </c>
      <c r="D29" s="14" t="s">
        <v>45</v>
      </c>
      <c r="E29" s="14">
        <v>12</v>
      </c>
      <c r="F29" s="14">
        <v>0.1</v>
      </c>
      <c r="G29" s="14" t="s">
        <v>40</v>
      </c>
      <c r="H29" s="14" t="s">
        <v>42</v>
      </c>
      <c r="I29" s="14" t="s">
        <v>42</v>
      </c>
      <c r="J29" s="15">
        <v>25</v>
      </c>
      <c r="K29" s="14">
        <v>0</v>
      </c>
      <c r="L29" s="14">
        <f t="shared" si="1"/>
        <v>25</v>
      </c>
      <c r="M29" s="14"/>
      <c r="N29" s="14"/>
      <c r="O29" s="14"/>
      <c r="P29" s="14"/>
      <c r="Q29" s="14"/>
    </row>
    <row r="30" spans="1:17" s="13" customFormat="1" ht="117.75" customHeight="1">
      <c r="A30" s="14" t="s">
        <v>35</v>
      </c>
      <c r="B30" s="15"/>
      <c r="C30" s="18" t="s">
        <v>96</v>
      </c>
      <c r="D30" s="14" t="s">
        <v>46</v>
      </c>
      <c r="E30" s="14">
        <v>3</v>
      </c>
      <c r="F30" s="14">
        <v>0.1</v>
      </c>
      <c r="G30" s="14" t="s">
        <v>40</v>
      </c>
      <c r="H30" s="14" t="s">
        <v>42</v>
      </c>
      <c r="I30" s="14" t="s">
        <v>42</v>
      </c>
      <c r="J30" s="15">
        <v>33</v>
      </c>
      <c r="K30" s="14">
        <v>0</v>
      </c>
      <c r="L30" s="14">
        <f t="shared" si="1"/>
        <v>33</v>
      </c>
      <c r="M30" s="14"/>
      <c r="N30" s="14"/>
      <c r="O30" s="14"/>
      <c r="P30" s="14"/>
      <c r="Q30" s="14"/>
    </row>
  </sheetData>
  <phoneticPr fontId="5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5.625" customWidth="1"/>
    <col min="2" max="2" width="16.375" customWidth="1"/>
    <col min="3" max="3" width="16.75" style="19" customWidth="1"/>
    <col min="4" max="4" width="39.375" customWidth="1"/>
    <col min="6" max="6" width="12.875" customWidth="1"/>
    <col min="7" max="7" width="9.75" customWidth="1"/>
    <col min="8" max="8" width="8.625" customWidth="1"/>
    <col min="10" max="10" width="10.25" customWidth="1"/>
  </cols>
  <sheetData>
    <row r="1" spans="1:12" ht="27">
      <c r="A1" s="7" t="s">
        <v>0</v>
      </c>
      <c r="B1" s="7" t="s">
        <v>1</v>
      </c>
      <c r="C1" s="9" t="s">
        <v>2</v>
      </c>
      <c r="D1" s="7" t="s">
        <v>3</v>
      </c>
      <c r="E1" s="7" t="s">
        <v>4</v>
      </c>
      <c r="F1" s="12" t="s">
        <v>5</v>
      </c>
      <c r="G1" s="11" t="s">
        <v>6</v>
      </c>
      <c r="H1" s="11" t="s">
        <v>7</v>
      </c>
      <c r="I1" s="11" t="s">
        <v>8</v>
      </c>
      <c r="J1" s="8" t="s">
        <v>9</v>
      </c>
      <c r="K1" s="8" t="s">
        <v>10</v>
      </c>
      <c r="L1" s="10" t="s">
        <v>11</v>
      </c>
    </row>
    <row r="2" spans="1:12" s="13" customFormat="1" ht="97.5" customHeight="1">
      <c r="A2" s="14" t="s">
        <v>100</v>
      </c>
      <c r="B2" s="15"/>
      <c r="C2" s="18" t="s">
        <v>101</v>
      </c>
      <c r="D2" s="14" t="s">
        <v>56</v>
      </c>
      <c r="E2" s="14">
        <v>30</v>
      </c>
      <c r="F2" s="14">
        <v>0.5</v>
      </c>
      <c r="G2" s="14" t="s">
        <v>55</v>
      </c>
      <c r="H2" s="14" t="s">
        <v>43</v>
      </c>
      <c r="I2" s="14" t="s">
        <v>43</v>
      </c>
      <c r="J2" s="14">
        <v>6.3</v>
      </c>
      <c r="K2" s="14">
        <v>1</v>
      </c>
      <c r="L2" s="14">
        <f>J2+K2</f>
        <v>7.3</v>
      </c>
    </row>
    <row r="3" spans="1:12" s="13" customFormat="1" ht="97.5" customHeight="1">
      <c r="A3" s="14" t="s">
        <v>102</v>
      </c>
      <c r="B3" s="15"/>
      <c r="C3" s="18" t="s">
        <v>103</v>
      </c>
      <c r="D3" s="14" t="s">
        <v>56</v>
      </c>
      <c r="E3" s="14">
        <v>30</v>
      </c>
      <c r="F3" s="14">
        <v>0.5</v>
      </c>
      <c r="G3" s="14" t="s">
        <v>55</v>
      </c>
      <c r="H3" s="14" t="s">
        <v>43</v>
      </c>
      <c r="I3" s="14" t="s">
        <v>43</v>
      </c>
      <c r="J3" s="14">
        <v>6.3</v>
      </c>
      <c r="K3" s="14">
        <v>1</v>
      </c>
      <c r="L3" s="14">
        <f t="shared" ref="L3:L24" si="0">J3+K3</f>
        <v>7.3</v>
      </c>
    </row>
    <row r="4" spans="1:12" s="13" customFormat="1" ht="97.5" customHeight="1">
      <c r="A4" s="14" t="s">
        <v>104</v>
      </c>
      <c r="B4" s="15"/>
      <c r="C4" s="18" t="s">
        <v>105</v>
      </c>
      <c r="D4" s="17" t="s">
        <v>57</v>
      </c>
      <c r="E4" s="14">
        <v>30</v>
      </c>
      <c r="F4" s="14">
        <v>1.9</v>
      </c>
      <c r="G4" s="14" t="s">
        <v>55</v>
      </c>
      <c r="H4" s="14" t="s">
        <v>43</v>
      </c>
      <c r="I4" s="14" t="s">
        <v>43</v>
      </c>
      <c r="J4" s="14">
        <v>17</v>
      </c>
      <c r="K4" s="14">
        <v>1</v>
      </c>
      <c r="L4" s="14">
        <f t="shared" si="0"/>
        <v>18</v>
      </c>
    </row>
    <row r="5" spans="1:12" s="13" customFormat="1" ht="97.5" customHeight="1">
      <c r="A5" s="14" t="s">
        <v>106</v>
      </c>
      <c r="B5" s="15"/>
      <c r="C5" s="18" t="s">
        <v>107</v>
      </c>
      <c r="D5" s="17" t="s">
        <v>58</v>
      </c>
      <c r="E5" s="14">
        <v>60</v>
      </c>
      <c r="F5" s="14">
        <v>1.9</v>
      </c>
      <c r="G5" s="14" t="s">
        <v>55</v>
      </c>
      <c r="H5" s="14" t="s">
        <v>43</v>
      </c>
      <c r="I5" s="14" t="s">
        <v>43</v>
      </c>
      <c r="J5" s="14">
        <v>17</v>
      </c>
      <c r="K5" s="14">
        <v>1</v>
      </c>
      <c r="L5" s="14">
        <f t="shared" si="0"/>
        <v>18</v>
      </c>
    </row>
    <row r="6" spans="1:12" s="13" customFormat="1" ht="97.5" customHeight="1">
      <c r="A6" s="14" t="s">
        <v>108</v>
      </c>
      <c r="B6" s="15"/>
      <c r="C6" s="18" t="s">
        <v>109</v>
      </c>
      <c r="D6" s="17" t="s">
        <v>59</v>
      </c>
      <c r="E6" s="14">
        <v>80</v>
      </c>
      <c r="F6" s="14">
        <v>1.9</v>
      </c>
      <c r="G6" s="14" t="s">
        <v>55</v>
      </c>
      <c r="H6" s="14" t="s">
        <v>43</v>
      </c>
      <c r="I6" s="14" t="s">
        <v>43</v>
      </c>
      <c r="J6" s="14">
        <v>17</v>
      </c>
      <c r="K6" s="14">
        <v>1</v>
      </c>
      <c r="L6" s="14">
        <f t="shared" si="0"/>
        <v>18</v>
      </c>
    </row>
    <row r="7" spans="1:12" s="13" customFormat="1" ht="97.5" customHeight="1">
      <c r="A7" s="14" t="s">
        <v>110</v>
      </c>
      <c r="B7" s="15"/>
      <c r="C7" s="18" t="s">
        <v>111</v>
      </c>
      <c r="D7" s="14" t="s">
        <v>60</v>
      </c>
      <c r="E7" s="14">
        <v>20</v>
      </c>
      <c r="F7" s="14">
        <v>1.9</v>
      </c>
      <c r="G7" s="14" t="s">
        <v>55</v>
      </c>
      <c r="H7" s="14" t="s">
        <v>43</v>
      </c>
      <c r="I7" s="14" t="s">
        <v>43</v>
      </c>
      <c r="J7" s="14">
        <v>17</v>
      </c>
      <c r="K7" s="14">
        <v>1</v>
      </c>
      <c r="L7" s="14">
        <f t="shared" si="0"/>
        <v>18</v>
      </c>
    </row>
    <row r="8" spans="1:12" s="13" customFormat="1" ht="97.5" customHeight="1">
      <c r="A8" s="14" t="s">
        <v>112</v>
      </c>
      <c r="B8" s="15"/>
      <c r="C8" s="18" t="s">
        <v>113</v>
      </c>
      <c r="D8" s="17" t="s">
        <v>61</v>
      </c>
      <c r="E8" s="14">
        <v>80</v>
      </c>
      <c r="F8" s="14">
        <v>1.9</v>
      </c>
      <c r="G8" s="14" t="s">
        <v>55</v>
      </c>
      <c r="H8" s="14" t="s">
        <v>43</v>
      </c>
      <c r="I8" s="14" t="s">
        <v>43</v>
      </c>
      <c r="J8" s="14">
        <v>17</v>
      </c>
      <c r="K8" s="14">
        <v>1</v>
      </c>
      <c r="L8" s="14">
        <f t="shared" si="0"/>
        <v>18</v>
      </c>
    </row>
    <row r="9" spans="1:12" s="13" customFormat="1" ht="97.5" customHeight="1">
      <c r="A9" s="14" t="s">
        <v>114</v>
      </c>
      <c r="B9" s="15"/>
      <c r="C9" s="18" t="s">
        <v>115</v>
      </c>
      <c r="D9" s="17" t="s">
        <v>62</v>
      </c>
      <c r="E9" s="14">
        <v>30</v>
      </c>
      <c r="F9" s="14">
        <v>1.9</v>
      </c>
      <c r="G9" s="14" t="s">
        <v>55</v>
      </c>
      <c r="H9" s="14" t="s">
        <v>43</v>
      </c>
      <c r="I9" s="14" t="s">
        <v>43</v>
      </c>
      <c r="J9" s="14">
        <v>17</v>
      </c>
      <c r="K9" s="14">
        <v>1</v>
      </c>
      <c r="L9" s="14">
        <f t="shared" si="0"/>
        <v>18</v>
      </c>
    </row>
    <row r="10" spans="1:12" s="13" customFormat="1" ht="97.5" customHeight="1">
      <c r="A10" s="14" t="s">
        <v>116</v>
      </c>
      <c r="B10" s="15"/>
      <c r="C10" s="18" t="s">
        <v>117</v>
      </c>
      <c r="D10" s="14" t="s">
        <v>63</v>
      </c>
      <c r="E10" s="14">
        <v>20</v>
      </c>
      <c r="F10" s="14">
        <v>1.9</v>
      </c>
      <c r="G10" s="14" t="s">
        <v>55</v>
      </c>
      <c r="H10" s="14" t="s">
        <v>43</v>
      </c>
      <c r="I10" s="14" t="s">
        <v>43</v>
      </c>
      <c r="J10" s="14">
        <v>17</v>
      </c>
      <c r="K10" s="14">
        <v>1</v>
      </c>
      <c r="L10" s="14">
        <f t="shared" si="0"/>
        <v>18</v>
      </c>
    </row>
    <row r="11" spans="1:12" s="13" customFormat="1" ht="97.5" customHeight="1">
      <c r="A11" s="14" t="s">
        <v>118</v>
      </c>
      <c r="B11" s="15"/>
      <c r="C11" s="18" t="s">
        <v>119</v>
      </c>
      <c r="D11" s="17" t="s">
        <v>64</v>
      </c>
      <c r="E11" s="14">
        <v>30</v>
      </c>
      <c r="F11" s="14">
        <v>1.9</v>
      </c>
      <c r="G11" s="14" t="s">
        <v>55</v>
      </c>
      <c r="H11" s="14" t="s">
        <v>43</v>
      </c>
      <c r="I11" s="14" t="s">
        <v>43</v>
      </c>
      <c r="J11" s="14">
        <v>17</v>
      </c>
      <c r="K11" s="14">
        <v>1</v>
      </c>
      <c r="L11" s="14">
        <f t="shared" si="0"/>
        <v>18</v>
      </c>
    </row>
    <row r="12" spans="1:12" s="13" customFormat="1" ht="97.5" customHeight="1">
      <c r="A12" s="14" t="s">
        <v>120</v>
      </c>
      <c r="B12" s="15"/>
      <c r="C12" s="18" t="s">
        <v>121</v>
      </c>
      <c r="D12" s="14" t="s">
        <v>65</v>
      </c>
      <c r="E12" s="14">
        <v>20</v>
      </c>
      <c r="F12" s="14">
        <v>1.9</v>
      </c>
      <c r="G12" s="14" t="s">
        <v>55</v>
      </c>
      <c r="H12" s="14" t="s">
        <v>43</v>
      </c>
      <c r="I12" s="14" t="s">
        <v>43</v>
      </c>
      <c r="J12" s="14">
        <v>17</v>
      </c>
      <c r="K12" s="14">
        <v>1</v>
      </c>
      <c r="L12" s="14">
        <f t="shared" si="0"/>
        <v>18</v>
      </c>
    </row>
    <row r="13" spans="1:12" s="13" customFormat="1" ht="97.5" customHeight="1">
      <c r="A13" s="14" t="s">
        <v>122</v>
      </c>
      <c r="B13" s="15"/>
      <c r="C13" s="18" t="s">
        <v>123</v>
      </c>
      <c r="D13" s="14" t="s">
        <v>66</v>
      </c>
      <c r="E13" s="14">
        <v>20</v>
      </c>
      <c r="F13" s="14">
        <v>1.9</v>
      </c>
      <c r="G13" s="14" t="s">
        <v>55</v>
      </c>
      <c r="H13" s="14" t="s">
        <v>43</v>
      </c>
      <c r="I13" s="14" t="s">
        <v>43</v>
      </c>
      <c r="J13" s="14">
        <v>17</v>
      </c>
      <c r="K13" s="14">
        <v>1</v>
      </c>
      <c r="L13" s="14">
        <f t="shared" si="0"/>
        <v>18</v>
      </c>
    </row>
    <row r="14" spans="1:12" s="13" customFormat="1" ht="97.5" customHeight="1">
      <c r="A14" s="14" t="s">
        <v>124</v>
      </c>
      <c r="B14" s="15"/>
      <c r="C14" s="18" t="s">
        <v>125</v>
      </c>
      <c r="D14" s="14" t="s">
        <v>67</v>
      </c>
      <c r="E14" s="14">
        <v>20</v>
      </c>
      <c r="F14" s="14">
        <v>1.9</v>
      </c>
      <c r="G14" s="14" t="s">
        <v>55</v>
      </c>
      <c r="H14" s="14" t="s">
        <v>43</v>
      </c>
      <c r="I14" s="14" t="s">
        <v>43</v>
      </c>
      <c r="J14" s="14">
        <v>17</v>
      </c>
      <c r="K14" s="14">
        <v>1</v>
      </c>
      <c r="L14" s="14">
        <f t="shared" si="0"/>
        <v>18</v>
      </c>
    </row>
    <row r="15" spans="1:12" s="13" customFormat="1" ht="97.5" customHeight="1">
      <c r="A15" s="14" t="s">
        <v>126</v>
      </c>
      <c r="B15" s="15"/>
      <c r="C15" s="18" t="s">
        <v>127</v>
      </c>
      <c r="D15" s="14" t="s">
        <v>68</v>
      </c>
      <c r="E15" s="14">
        <v>20</v>
      </c>
      <c r="F15" s="14">
        <v>1.9</v>
      </c>
      <c r="G15" s="14" t="s">
        <v>55</v>
      </c>
      <c r="H15" s="14" t="s">
        <v>43</v>
      </c>
      <c r="I15" s="14" t="s">
        <v>43</v>
      </c>
      <c r="J15" s="14">
        <v>17</v>
      </c>
      <c r="K15" s="14">
        <v>1</v>
      </c>
      <c r="L15" s="14">
        <f t="shared" si="0"/>
        <v>18</v>
      </c>
    </row>
    <row r="16" spans="1:12" s="13" customFormat="1" ht="97.5" customHeight="1">
      <c r="A16" s="14" t="s">
        <v>128</v>
      </c>
      <c r="B16" s="15"/>
      <c r="C16" s="18" t="s">
        <v>129</v>
      </c>
      <c r="D16" s="14" t="s">
        <v>69</v>
      </c>
      <c r="E16" s="14">
        <v>20</v>
      </c>
      <c r="F16" s="14">
        <v>1.9</v>
      </c>
      <c r="G16" s="14" t="s">
        <v>55</v>
      </c>
      <c r="H16" s="14" t="s">
        <v>43</v>
      </c>
      <c r="I16" s="14" t="s">
        <v>43</v>
      </c>
      <c r="J16" s="14">
        <v>17</v>
      </c>
      <c r="K16" s="14">
        <v>1</v>
      </c>
      <c r="L16" s="14">
        <f t="shared" si="0"/>
        <v>18</v>
      </c>
    </row>
    <row r="17" spans="1:12" s="13" customFormat="1" ht="97.5" customHeight="1">
      <c r="A17" s="14" t="s">
        <v>130</v>
      </c>
      <c r="B17" s="15"/>
      <c r="C17" s="18" t="s">
        <v>131</v>
      </c>
      <c r="D17" s="14" t="s">
        <v>70</v>
      </c>
      <c r="E17" s="14">
        <v>20</v>
      </c>
      <c r="F17" s="14">
        <v>1.9</v>
      </c>
      <c r="G17" s="14" t="s">
        <v>55</v>
      </c>
      <c r="H17" s="14" t="s">
        <v>43</v>
      </c>
      <c r="I17" s="14" t="s">
        <v>43</v>
      </c>
      <c r="J17" s="14">
        <v>17</v>
      </c>
      <c r="K17" s="14">
        <v>1</v>
      </c>
      <c r="L17" s="14">
        <f t="shared" si="0"/>
        <v>18</v>
      </c>
    </row>
    <row r="18" spans="1:12" s="13" customFormat="1" ht="97.5" customHeight="1">
      <c r="A18" s="14" t="s">
        <v>132</v>
      </c>
      <c r="B18" s="15"/>
      <c r="C18" s="18" t="s">
        <v>133</v>
      </c>
      <c r="D18" s="14" t="s">
        <v>71</v>
      </c>
      <c r="E18" s="14">
        <v>20</v>
      </c>
      <c r="F18" s="14">
        <v>1.9</v>
      </c>
      <c r="G18" s="14" t="s">
        <v>55</v>
      </c>
      <c r="H18" s="14" t="s">
        <v>43</v>
      </c>
      <c r="I18" s="14" t="s">
        <v>43</v>
      </c>
      <c r="J18" s="14">
        <v>17</v>
      </c>
      <c r="K18" s="14">
        <v>1</v>
      </c>
      <c r="L18" s="14">
        <f t="shared" si="0"/>
        <v>18</v>
      </c>
    </row>
    <row r="19" spans="1:12" s="13" customFormat="1" ht="97.5" customHeight="1">
      <c r="A19" s="14" t="s">
        <v>134</v>
      </c>
      <c r="B19" s="15"/>
      <c r="C19" s="18" t="s">
        <v>135</v>
      </c>
      <c r="D19" s="17" t="s">
        <v>72</v>
      </c>
      <c r="E19" s="14">
        <v>30</v>
      </c>
      <c r="F19" s="14">
        <v>1.9</v>
      </c>
      <c r="G19" s="14" t="s">
        <v>55</v>
      </c>
      <c r="H19" s="14" t="s">
        <v>43</v>
      </c>
      <c r="I19" s="14" t="s">
        <v>43</v>
      </c>
      <c r="J19" s="14">
        <v>17</v>
      </c>
      <c r="K19" s="14">
        <v>1</v>
      </c>
      <c r="L19" s="14">
        <f t="shared" si="0"/>
        <v>18</v>
      </c>
    </row>
    <row r="20" spans="1:12" s="13" customFormat="1" ht="97.5" customHeight="1">
      <c r="A20" s="14" t="s">
        <v>136</v>
      </c>
      <c r="B20" s="15"/>
      <c r="C20" s="18" t="s">
        <v>137</v>
      </c>
      <c r="D20" s="17" t="s">
        <v>73</v>
      </c>
      <c r="E20" s="14">
        <v>30</v>
      </c>
      <c r="F20" s="14">
        <v>1.9</v>
      </c>
      <c r="G20" s="14" t="s">
        <v>55</v>
      </c>
      <c r="H20" s="14" t="s">
        <v>43</v>
      </c>
      <c r="I20" s="14" t="s">
        <v>43</v>
      </c>
      <c r="J20" s="14">
        <v>17</v>
      </c>
      <c r="K20" s="14">
        <v>1</v>
      </c>
      <c r="L20" s="14">
        <f t="shared" si="0"/>
        <v>18</v>
      </c>
    </row>
    <row r="21" spans="1:12" s="13" customFormat="1" ht="97.5" customHeight="1">
      <c r="A21" s="14" t="s">
        <v>138</v>
      </c>
      <c r="B21" s="15"/>
      <c r="C21" s="18" t="s">
        <v>139</v>
      </c>
      <c r="D21" s="17" t="s">
        <v>74</v>
      </c>
      <c r="E21" s="14">
        <v>40</v>
      </c>
      <c r="F21" s="14">
        <v>1.83</v>
      </c>
      <c r="G21" s="14" t="s">
        <v>55</v>
      </c>
      <c r="H21" s="14" t="s">
        <v>43</v>
      </c>
      <c r="I21" s="14" t="s">
        <v>43</v>
      </c>
      <c r="J21" s="14">
        <v>13.5</v>
      </c>
      <c r="K21" s="14">
        <v>1</v>
      </c>
      <c r="L21" s="14">
        <f t="shared" si="0"/>
        <v>14.5</v>
      </c>
    </row>
    <row r="22" spans="1:12" s="13" customFormat="1" ht="97.5" customHeight="1">
      <c r="A22" s="14" t="s">
        <v>140</v>
      </c>
      <c r="B22" s="15"/>
      <c r="C22" s="18" t="s">
        <v>141</v>
      </c>
      <c r="D22" s="17" t="s">
        <v>75</v>
      </c>
      <c r="E22" s="14">
        <v>40</v>
      </c>
      <c r="F22" s="14">
        <v>1.83</v>
      </c>
      <c r="G22" s="14" t="s">
        <v>55</v>
      </c>
      <c r="H22" s="14" t="s">
        <v>43</v>
      </c>
      <c r="I22" s="14" t="s">
        <v>43</v>
      </c>
      <c r="J22" s="14">
        <v>13.5</v>
      </c>
      <c r="K22" s="14">
        <v>1</v>
      </c>
      <c r="L22" s="14">
        <f t="shared" si="0"/>
        <v>14.5</v>
      </c>
    </row>
    <row r="23" spans="1:12" s="13" customFormat="1" ht="97.5" customHeight="1">
      <c r="A23" s="14" t="s">
        <v>142</v>
      </c>
      <c r="B23" s="15"/>
      <c r="C23" s="18" t="s">
        <v>143</v>
      </c>
      <c r="D23" s="14" t="s">
        <v>76</v>
      </c>
      <c r="E23" s="14">
        <v>10</v>
      </c>
      <c r="F23" s="14">
        <v>1.83</v>
      </c>
      <c r="G23" s="14" t="s">
        <v>55</v>
      </c>
      <c r="H23" s="14" t="s">
        <v>43</v>
      </c>
      <c r="I23" s="14" t="s">
        <v>43</v>
      </c>
      <c r="J23" s="14">
        <v>17</v>
      </c>
      <c r="K23" s="14">
        <v>1</v>
      </c>
      <c r="L23" s="14">
        <f t="shared" si="0"/>
        <v>18</v>
      </c>
    </row>
    <row r="24" spans="1:12" s="13" customFormat="1" ht="97.5" customHeight="1">
      <c r="A24" s="14" t="s">
        <v>144</v>
      </c>
      <c r="B24" s="15"/>
      <c r="C24" s="18" t="s">
        <v>145</v>
      </c>
      <c r="D24" s="17" t="s">
        <v>77</v>
      </c>
      <c r="E24" s="14">
        <v>40</v>
      </c>
      <c r="F24" s="14">
        <v>1.83</v>
      </c>
      <c r="G24" s="14" t="s">
        <v>55</v>
      </c>
      <c r="H24" s="14" t="s">
        <v>43</v>
      </c>
      <c r="I24" s="14" t="s">
        <v>43</v>
      </c>
      <c r="J24" s="14">
        <v>17</v>
      </c>
      <c r="K24" s="14">
        <v>1</v>
      </c>
      <c r="L24" s="14">
        <f t="shared" si="0"/>
        <v>18</v>
      </c>
    </row>
  </sheetData>
  <phoneticPr fontId="5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H87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8.125" customWidth="1"/>
    <col min="2" max="2" width="20" customWidth="1"/>
    <col min="3" max="3" width="16.5" customWidth="1"/>
    <col min="4" max="4" width="31.375" style="13" customWidth="1"/>
    <col min="5" max="5" width="11.75" style="13" customWidth="1"/>
    <col min="6" max="6" width="12" style="13" customWidth="1"/>
  </cols>
  <sheetData>
    <row r="1" spans="1:8" ht="27">
      <c r="A1" s="1" t="s">
        <v>0</v>
      </c>
      <c r="B1" s="1" t="s">
        <v>1</v>
      </c>
      <c r="C1" s="3" t="s">
        <v>2</v>
      </c>
      <c r="D1" s="1" t="s">
        <v>3</v>
      </c>
      <c r="E1" s="1" t="s">
        <v>4</v>
      </c>
      <c r="F1" s="6" t="s">
        <v>5</v>
      </c>
      <c r="G1" s="5" t="s">
        <v>7</v>
      </c>
      <c r="H1" s="23" t="s">
        <v>8</v>
      </c>
    </row>
    <row r="2" spans="1:8" ht="117" customHeight="1">
      <c r="A2" s="15" t="s">
        <v>561</v>
      </c>
      <c r="B2" s="15"/>
      <c r="C2" s="15" t="s">
        <v>394</v>
      </c>
      <c r="D2" s="44" t="s">
        <v>559</v>
      </c>
      <c r="E2" s="44">
        <v>5</v>
      </c>
      <c r="F2" s="44">
        <v>15</v>
      </c>
      <c r="G2" s="20" t="s">
        <v>42</v>
      </c>
      <c r="H2" s="20" t="s">
        <v>42</v>
      </c>
    </row>
    <row r="3" spans="1:8" ht="117" customHeight="1">
      <c r="A3" s="15" t="s">
        <v>395</v>
      </c>
      <c r="B3" s="15"/>
      <c r="C3" s="15" t="s">
        <v>477</v>
      </c>
      <c r="D3" s="44" t="s">
        <v>560</v>
      </c>
      <c r="E3" s="44">
        <v>3</v>
      </c>
      <c r="F3" s="44">
        <v>15</v>
      </c>
      <c r="G3" s="20" t="s">
        <v>42</v>
      </c>
      <c r="H3" s="20" t="s">
        <v>42</v>
      </c>
    </row>
    <row r="4" spans="1:8" ht="117" customHeight="1">
      <c r="A4" s="15" t="s">
        <v>396</v>
      </c>
      <c r="B4" s="15"/>
      <c r="C4" s="15" t="s">
        <v>478</v>
      </c>
      <c r="D4" s="44" t="s">
        <v>562</v>
      </c>
      <c r="E4" s="44">
        <v>3</v>
      </c>
      <c r="F4" s="44">
        <v>15</v>
      </c>
      <c r="G4" s="20" t="s">
        <v>42</v>
      </c>
      <c r="H4" s="20" t="s">
        <v>42</v>
      </c>
    </row>
    <row r="5" spans="1:8" ht="117" customHeight="1">
      <c r="A5" s="15" t="s">
        <v>397</v>
      </c>
      <c r="B5" s="15"/>
      <c r="C5" s="15" t="s">
        <v>479</v>
      </c>
      <c r="D5" s="44" t="s">
        <v>563</v>
      </c>
      <c r="E5" s="44">
        <v>4</v>
      </c>
      <c r="F5" s="44">
        <v>15</v>
      </c>
      <c r="G5" s="20" t="s">
        <v>42</v>
      </c>
      <c r="H5" s="20" t="s">
        <v>42</v>
      </c>
    </row>
    <row r="6" spans="1:8" ht="117" customHeight="1">
      <c r="A6" s="15" t="s">
        <v>398</v>
      </c>
      <c r="B6" s="15"/>
      <c r="C6" s="15" t="s">
        <v>480</v>
      </c>
      <c r="D6" s="44" t="s">
        <v>564</v>
      </c>
      <c r="E6" s="44">
        <v>4</v>
      </c>
      <c r="F6" s="44">
        <v>15</v>
      </c>
      <c r="G6" s="20" t="s">
        <v>42</v>
      </c>
      <c r="H6" s="20" t="s">
        <v>42</v>
      </c>
    </row>
    <row r="7" spans="1:8" ht="117" customHeight="1">
      <c r="A7" s="15" t="s">
        <v>399</v>
      </c>
      <c r="B7" s="15"/>
      <c r="C7" s="15" t="s">
        <v>481</v>
      </c>
      <c r="D7" s="44" t="s">
        <v>565</v>
      </c>
      <c r="E7" s="44">
        <v>5</v>
      </c>
      <c r="F7" s="44">
        <v>15</v>
      </c>
      <c r="G7" s="20" t="s">
        <v>42</v>
      </c>
      <c r="H7" s="20" t="s">
        <v>42</v>
      </c>
    </row>
    <row r="8" spans="1:8" ht="117" customHeight="1">
      <c r="A8" s="15" t="s">
        <v>400</v>
      </c>
      <c r="B8" s="15"/>
      <c r="C8" s="15" t="s">
        <v>482</v>
      </c>
      <c r="D8" s="44" t="s">
        <v>566</v>
      </c>
      <c r="E8" s="44">
        <v>5</v>
      </c>
      <c r="F8" s="44">
        <v>15</v>
      </c>
      <c r="G8" s="20" t="s">
        <v>42</v>
      </c>
      <c r="H8" s="20" t="s">
        <v>42</v>
      </c>
    </row>
    <row r="9" spans="1:8" ht="117" customHeight="1">
      <c r="A9" s="15" t="s">
        <v>401</v>
      </c>
      <c r="B9" s="15"/>
      <c r="C9" s="15" t="s">
        <v>483</v>
      </c>
      <c r="D9" s="44" t="s">
        <v>567</v>
      </c>
      <c r="E9" s="44">
        <v>8</v>
      </c>
      <c r="F9" s="44">
        <v>15</v>
      </c>
      <c r="G9" s="20" t="s">
        <v>42</v>
      </c>
      <c r="H9" s="20" t="s">
        <v>42</v>
      </c>
    </row>
    <row r="10" spans="1:8" ht="117" customHeight="1">
      <c r="A10" s="15" t="s">
        <v>402</v>
      </c>
      <c r="B10" s="15"/>
      <c r="C10" s="15" t="s">
        <v>484</v>
      </c>
      <c r="D10" s="44" t="s">
        <v>568</v>
      </c>
      <c r="E10" s="44">
        <v>8</v>
      </c>
      <c r="F10" s="44">
        <v>15</v>
      </c>
      <c r="G10" s="20" t="s">
        <v>42</v>
      </c>
      <c r="H10" s="20" t="s">
        <v>42</v>
      </c>
    </row>
    <row r="11" spans="1:8" ht="117" customHeight="1">
      <c r="A11" s="15" t="s">
        <v>403</v>
      </c>
      <c r="B11" s="15"/>
      <c r="C11" s="15" t="s">
        <v>485</v>
      </c>
      <c r="D11" s="44" t="s">
        <v>569</v>
      </c>
      <c r="E11" s="44">
        <v>5</v>
      </c>
      <c r="F11" s="44">
        <v>15</v>
      </c>
      <c r="G11" s="20" t="s">
        <v>42</v>
      </c>
      <c r="H11" s="20" t="s">
        <v>42</v>
      </c>
    </row>
    <row r="12" spans="1:8" ht="117" customHeight="1">
      <c r="A12" s="15" t="s">
        <v>404</v>
      </c>
      <c r="B12" s="15"/>
      <c r="C12" s="15" t="s">
        <v>486</v>
      </c>
      <c r="D12" s="44" t="s">
        <v>570</v>
      </c>
      <c r="E12" s="44">
        <v>5</v>
      </c>
      <c r="F12" s="44">
        <v>15</v>
      </c>
      <c r="G12" s="20" t="s">
        <v>42</v>
      </c>
      <c r="H12" s="20" t="s">
        <v>42</v>
      </c>
    </row>
    <row r="13" spans="1:8" s="48" customFormat="1" ht="117" customHeight="1">
      <c r="A13" s="49" t="s">
        <v>646</v>
      </c>
      <c r="B13" s="47"/>
      <c r="C13" s="47" t="s">
        <v>651</v>
      </c>
      <c r="D13" s="51" t="s">
        <v>638</v>
      </c>
      <c r="E13" s="51">
        <v>1</v>
      </c>
      <c r="F13" s="51">
        <v>9</v>
      </c>
      <c r="G13" s="50" t="s">
        <v>42</v>
      </c>
      <c r="H13" s="50" t="s">
        <v>42</v>
      </c>
    </row>
    <row r="14" spans="1:8" ht="117" customHeight="1">
      <c r="A14" s="15" t="s">
        <v>645</v>
      </c>
      <c r="B14" s="15"/>
      <c r="C14" s="15" t="s">
        <v>487</v>
      </c>
      <c r="D14" s="44" t="s">
        <v>571</v>
      </c>
      <c r="E14" s="44">
        <v>8</v>
      </c>
      <c r="F14" s="44">
        <v>5.5</v>
      </c>
      <c r="G14" s="20" t="s">
        <v>42</v>
      </c>
      <c r="H14" s="20" t="s">
        <v>42</v>
      </c>
    </row>
    <row r="15" spans="1:8" ht="117" customHeight="1">
      <c r="A15" s="15" t="s">
        <v>405</v>
      </c>
      <c r="B15" s="15"/>
      <c r="C15" s="15" t="s">
        <v>488</v>
      </c>
      <c r="D15" s="44" t="s">
        <v>572</v>
      </c>
      <c r="E15" s="44">
        <v>8</v>
      </c>
      <c r="F15" s="44">
        <v>5.5</v>
      </c>
      <c r="G15" s="20" t="s">
        <v>42</v>
      </c>
      <c r="H15" s="20" t="s">
        <v>42</v>
      </c>
    </row>
    <row r="16" spans="1:8" ht="117" customHeight="1">
      <c r="A16" s="15" t="s">
        <v>406</v>
      </c>
      <c r="B16" s="15"/>
      <c r="C16" s="15" t="s">
        <v>489</v>
      </c>
      <c r="D16" s="44" t="s">
        <v>573</v>
      </c>
      <c r="E16" s="44">
        <v>8</v>
      </c>
      <c r="F16" s="44">
        <v>5.5</v>
      </c>
      <c r="G16" s="20" t="s">
        <v>42</v>
      </c>
      <c r="H16" s="20" t="s">
        <v>42</v>
      </c>
    </row>
    <row r="17" spans="1:8" ht="117" customHeight="1">
      <c r="A17" s="15" t="s">
        <v>407</v>
      </c>
      <c r="B17" s="15"/>
      <c r="C17" s="15" t="s">
        <v>490</v>
      </c>
      <c r="D17" s="44" t="s">
        <v>574</v>
      </c>
      <c r="E17" s="44">
        <v>8</v>
      </c>
      <c r="F17" s="44">
        <v>12</v>
      </c>
      <c r="G17" s="20" t="s">
        <v>42</v>
      </c>
      <c r="H17" s="20" t="s">
        <v>42</v>
      </c>
    </row>
    <row r="18" spans="1:8" ht="117" customHeight="1">
      <c r="A18" s="15" t="s">
        <v>408</v>
      </c>
      <c r="B18" s="15"/>
      <c r="C18" s="15" t="s">
        <v>491</v>
      </c>
      <c r="D18" s="44" t="s">
        <v>575</v>
      </c>
      <c r="E18" s="44">
        <v>10</v>
      </c>
      <c r="F18" s="44">
        <v>12</v>
      </c>
      <c r="G18" s="20" t="s">
        <v>42</v>
      </c>
      <c r="H18" s="20" t="s">
        <v>42</v>
      </c>
    </row>
    <row r="19" spans="1:8" s="48" customFormat="1" ht="117" customHeight="1">
      <c r="A19" s="49" t="s">
        <v>648</v>
      </c>
      <c r="B19" s="47"/>
      <c r="C19" s="47" t="s">
        <v>650</v>
      </c>
      <c r="D19" s="51" t="s">
        <v>649</v>
      </c>
      <c r="E19" s="51">
        <v>1</v>
      </c>
      <c r="F19" s="51"/>
      <c r="G19" s="50" t="s">
        <v>42</v>
      </c>
      <c r="H19" s="50" t="s">
        <v>42</v>
      </c>
    </row>
    <row r="20" spans="1:8" ht="117" customHeight="1">
      <c r="A20" s="15" t="s">
        <v>409</v>
      </c>
      <c r="B20" s="15"/>
      <c r="C20" s="15" t="s">
        <v>492</v>
      </c>
      <c r="D20" s="44" t="s">
        <v>576</v>
      </c>
      <c r="E20" s="44">
        <v>10</v>
      </c>
      <c r="F20" s="44">
        <v>12</v>
      </c>
      <c r="G20" s="20" t="s">
        <v>42</v>
      </c>
      <c r="H20" s="20" t="s">
        <v>42</v>
      </c>
    </row>
    <row r="21" spans="1:8" ht="117" customHeight="1">
      <c r="A21" s="15" t="s">
        <v>410</v>
      </c>
      <c r="B21" s="15"/>
      <c r="C21" s="15" t="s">
        <v>493</v>
      </c>
      <c r="D21" s="44" t="s">
        <v>577</v>
      </c>
      <c r="E21" s="44">
        <v>5</v>
      </c>
      <c r="F21" s="44">
        <v>5.7</v>
      </c>
      <c r="G21" s="20" t="s">
        <v>42</v>
      </c>
      <c r="H21" s="20" t="s">
        <v>42</v>
      </c>
    </row>
    <row r="22" spans="1:8" ht="117" customHeight="1">
      <c r="A22" s="15" t="s">
        <v>411</v>
      </c>
      <c r="B22" s="15"/>
      <c r="C22" s="15" t="s">
        <v>494</v>
      </c>
      <c r="D22" s="44" t="s">
        <v>578</v>
      </c>
      <c r="E22" s="44">
        <v>10</v>
      </c>
      <c r="F22" s="44">
        <v>5.7</v>
      </c>
      <c r="G22" s="20" t="s">
        <v>42</v>
      </c>
      <c r="H22" s="20" t="s">
        <v>42</v>
      </c>
    </row>
    <row r="23" spans="1:8" ht="117" customHeight="1">
      <c r="A23" s="15" t="s">
        <v>412</v>
      </c>
      <c r="B23" s="15"/>
      <c r="C23" s="15" t="s">
        <v>495</v>
      </c>
      <c r="D23" s="44" t="s">
        <v>579</v>
      </c>
      <c r="E23" s="44">
        <v>5</v>
      </c>
      <c r="F23" s="44">
        <v>5.7</v>
      </c>
      <c r="G23" s="20" t="s">
        <v>42</v>
      </c>
      <c r="H23" s="20" t="s">
        <v>42</v>
      </c>
    </row>
    <row r="24" spans="1:8" ht="117" customHeight="1">
      <c r="A24" s="15" t="s">
        <v>413</v>
      </c>
      <c r="B24" s="15"/>
      <c r="C24" s="15" t="s">
        <v>496</v>
      </c>
      <c r="D24" s="44" t="s">
        <v>580</v>
      </c>
      <c r="E24" s="44">
        <v>10</v>
      </c>
      <c r="F24" s="44">
        <v>5.7</v>
      </c>
      <c r="G24" s="20" t="s">
        <v>42</v>
      </c>
      <c r="H24" s="20" t="s">
        <v>42</v>
      </c>
    </row>
    <row r="25" spans="1:8" ht="117" customHeight="1">
      <c r="A25" s="15" t="s">
        <v>414</v>
      </c>
      <c r="B25" s="15"/>
      <c r="C25" s="15" t="s">
        <v>497</v>
      </c>
      <c r="D25" s="44" t="s">
        <v>581</v>
      </c>
      <c r="E25" s="44">
        <v>10</v>
      </c>
      <c r="F25" s="44">
        <v>5.7</v>
      </c>
      <c r="G25" s="20" t="s">
        <v>42</v>
      </c>
      <c r="H25" s="20" t="s">
        <v>42</v>
      </c>
    </row>
    <row r="26" spans="1:8" ht="117" customHeight="1">
      <c r="A26" s="15" t="s">
        <v>415</v>
      </c>
      <c r="B26" s="15"/>
      <c r="C26" s="15" t="s">
        <v>498</v>
      </c>
      <c r="D26" s="44" t="s">
        <v>582</v>
      </c>
      <c r="E26" s="44">
        <v>5</v>
      </c>
      <c r="F26" s="44">
        <v>12</v>
      </c>
      <c r="G26" s="20" t="s">
        <v>42</v>
      </c>
      <c r="H26" s="20" t="s">
        <v>42</v>
      </c>
    </row>
    <row r="27" spans="1:8" ht="117" customHeight="1">
      <c r="A27" s="15" t="s">
        <v>416</v>
      </c>
      <c r="B27" s="15"/>
      <c r="C27" s="15" t="s">
        <v>499</v>
      </c>
      <c r="D27" s="44" t="s">
        <v>583</v>
      </c>
      <c r="E27" s="44">
        <v>3</v>
      </c>
      <c r="F27" s="44">
        <v>14</v>
      </c>
      <c r="G27" s="20" t="s">
        <v>42</v>
      </c>
      <c r="H27" s="20" t="s">
        <v>42</v>
      </c>
    </row>
    <row r="28" spans="1:8" ht="117" customHeight="1">
      <c r="A28" s="15" t="s">
        <v>417</v>
      </c>
      <c r="B28" s="15"/>
      <c r="C28" s="15" t="s">
        <v>500</v>
      </c>
      <c r="D28" s="44" t="s">
        <v>584</v>
      </c>
      <c r="E28" s="44">
        <v>5</v>
      </c>
      <c r="F28" s="44">
        <v>12.3</v>
      </c>
      <c r="G28" s="20" t="s">
        <v>42</v>
      </c>
      <c r="H28" s="20" t="s">
        <v>42</v>
      </c>
    </row>
    <row r="29" spans="1:8" ht="117" customHeight="1">
      <c r="A29" s="15" t="s">
        <v>418</v>
      </c>
      <c r="B29" s="15"/>
      <c r="C29" s="15" t="s">
        <v>501</v>
      </c>
      <c r="D29" s="44" t="s">
        <v>585</v>
      </c>
      <c r="E29" s="44">
        <v>3</v>
      </c>
      <c r="F29" s="44">
        <v>13</v>
      </c>
      <c r="G29" s="20" t="s">
        <v>42</v>
      </c>
      <c r="H29" s="20" t="s">
        <v>42</v>
      </c>
    </row>
    <row r="30" spans="1:8" ht="117" customHeight="1">
      <c r="A30" s="15" t="s">
        <v>419</v>
      </c>
      <c r="B30" s="15"/>
      <c r="C30" s="15" t="s">
        <v>502</v>
      </c>
      <c r="D30" s="44" t="s">
        <v>586</v>
      </c>
      <c r="E30" s="44">
        <v>3</v>
      </c>
      <c r="F30" s="44">
        <v>13</v>
      </c>
      <c r="G30" s="20" t="s">
        <v>42</v>
      </c>
      <c r="H30" s="20" t="s">
        <v>42</v>
      </c>
    </row>
    <row r="31" spans="1:8" ht="117" customHeight="1">
      <c r="A31" s="15" t="s">
        <v>420</v>
      </c>
      <c r="B31" s="15"/>
      <c r="C31" s="15" t="s">
        <v>503</v>
      </c>
      <c r="D31" s="44" t="s">
        <v>587</v>
      </c>
      <c r="E31" s="44">
        <v>3</v>
      </c>
      <c r="F31" s="44">
        <v>13</v>
      </c>
      <c r="G31" s="20" t="s">
        <v>42</v>
      </c>
      <c r="H31" s="20" t="s">
        <v>42</v>
      </c>
    </row>
    <row r="32" spans="1:8" ht="117" customHeight="1">
      <c r="A32" s="15" t="s">
        <v>421</v>
      </c>
      <c r="B32" s="15"/>
      <c r="C32" s="15" t="s">
        <v>504</v>
      </c>
      <c r="D32" s="44" t="s">
        <v>588</v>
      </c>
      <c r="E32" s="44">
        <v>3</v>
      </c>
      <c r="F32" s="44">
        <v>13</v>
      </c>
      <c r="G32" s="20" t="s">
        <v>42</v>
      </c>
      <c r="H32" s="20" t="s">
        <v>42</v>
      </c>
    </row>
    <row r="33" spans="1:8" ht="117" customHeight="1">
      <c r="A33" s="15" t="s">
        <v>422</v>
      </c>
      <c r="B33" s="15"/>
      <c r="C33" s="15" t="s">
        <v>505</v>
      </c>
      <c r="D33" s="44" t="s">
        <v>589</v>
      </c>
      <c r="E33" s="44">
        <v>3</v>
      </c>
      <c r="F33" s="44">
        <v>15</v>
      </c>
      <c r="G33" s="20" t="s">
        <v>42</v>
      </c>
      <c r="H33" s="20" t="s">
        <v>42</v>
      </c>
    </row>
    <row r="34" spans="1:8" ht="117" customHeight="1">
      <c r="A34" s="15" t="s">
        <v>423</v>
      </c>
      <c r="B34" s="15"/>
      <c r="C34" s="15" t="s">
        <v>506</v>
      </c>
      <c r="D34" s="44" t="s">
        <v>590</v>
      </c>
      <c r="E34" s="44">
        <v>3</v>
      </c>
      <c r="F34" s="44">
        <v>15</v>
      </c>
      <c r="G34" s="20" t="s">
        <v>42</v>
      </c>
      <c r="H34" s="20" t="s">
        <v>42</v>
      </c>
    </row>
    <row r="35" spans="1:8" ht="117" customHeight="1">
      <c r="A35" s="15" t="s">
        <v>424</v>
      </c>
      <c r="B35" s="15"/>
      <c r="C35" s="15" t="s">
        <v>507</v>
      </c>
      <c r="D35" s="44" t="s">
        <v>591</v>
      </c>
      <c r="E35" s="44">
        <v>3</v>
      </c>
      <c r="F35" s="44">
        <v>14</v>
      </c>
      <c r="G35" s="20" t="s">
        <v>42</v>
      </c>
      <c r="H35" s="20" t="s">
        <v>42</v>
      </c>
    </row>
    <row r="36" spans="1:8" ht="117" customHeight="1">
      <c r="A36" s="15" t="s">
        <v>425</v>
      </c>
      <c r="B36" s="15"/>
      <c r="C36" s="15" t="s">
        <v>508</v>
      </c>
      <c r="D36" s="44" t="s">
        <v>592</v>
      </c>
      <c r="E36" s="44">
        <v>5</v>
      </c>
      <c r="F36" s="44">
        <v>9</v>
      </c>
      <c r="G36" s="20" t="s">
        <v>42</v>
      </c>
      <c r="H36" s="20" t="s">
        <v>42</v>
      </c>
    </row>
    <row r="37" spans="1:8" ht="117" customHeight="1">
      <c r="A37" s="15" t="s">
        <v>426</v>
      </c>
      <c r="B37" s="15"/>
      <c r="C37" s="15" t="s">
        <v>509</v>
      </c>
      <c r="D37" s="44" t="s">
        <v>593</v>
      </c>
      <c r="E37" s="44">
        <v>3</v>
      </c>
      <c r="F37" s="44">
        <v>5.7</v>
      </c>
      <c r="G37" s="20" t="s">
        <v>42</v>
      </c>
      <c r="H37" s="20" t="s">
        <v>42</v>
      </c>
    </row>
    <row r="38" spans="1:8" ht="117" customHeight="1">
      <c r="A38" s="15" t="s">
        <v>427</v>
      </c>
      <c r="B38" s="15"/>
      <c r="C38" s="15" t="s">
        <v>510</v>
      </c>
      <c r="D38" s="44" t="s">
        <v>594</v>
      </c>
      <c r="E38" s="44">
        <v>3</v>
      </c>
      <c r="F38" s="44">
        <v>5.7</v>
      </c>
      <c r="G38" s="20" t="s">
        <v>42</v>
      </c>
      <c r="H38" s="20" t="s">
        <v>42</v>
      </c>
    </row>
    <row r="39" spans="1:8" ht="117" customHeight="1">
      <c r="A39" s="15" t="s">
        <v>428</v>
      </c>
      <c r="B39" s="15"/>
      <c r="C39" s="15" t="s">
        <v>511</v>
      </c>
      <c r="D39" s="44" t="s">
        <v>595</v>
      </c>
      <c r="E39" s="44">
        <v>3</v>
      </c>
      <c r="F39" s="44">
        <v>5.7</v>
      </c>
      <c r="G39" s="20" t="s">
        <v>42</v>
      </c>
      <c r="H39" s="20" t="s">
        <v>42</v>
      </c>
    </row>
    <row r="40" spans="1:8" ht="117" customHeight="1">
      <c r="A40" s="15" t="s">
        <v>429</v>
      </c>
      <c r="B40" s="15"/>
      <c r="C40" s="15" t="s">
        <v>512</v>
      </c>
      <c r="D40" s="44" t="s">
        <v>596</v>
      </c>
      <c r="E40" s="44">
        <v>3</v>
      </c>
      <c r="F40" s="44">
        <v>5.7</v>
      </c>
      <c r="G40" s="20" t="s">
        <v>42</v>
      </c>
      <c r="H40" s="20" t="s">
        <v>42</v>
      </c>
    </row>
    <row r="41" spans="1:8" ht="117" customHeight="1">
      <c r="A41" s="15" t="s">
        <v>430</v>
      </c>
      <c r="B41" s="15"/>
      <c r="C41" s="15" t="s">
        <v>513</v>
      </c>
      <c r="D41" s="44" t="s">
        <v>597</v>
      </c>
      <c r="E41" s="44">
        <v>3</v>
      </c>
      <c r="F41" s="44">
        <v>13</v>
      </c>
      <c r="G41" s="20" t="s">
        <v>42</v>
      </c>
      <c r="H41" s="20" t="s">
        <v>42</v>
      </c>
    </row>
    <row r="42" spans="1:8" ht="117" customHeight="1">
      <c r="A42" s="15" t="s">
        <v>431</v>
      </c>
      <c r="B42" s="15"/>
      <c r="C42" s="15" t="s">
        <v>514</v>
      </c>
      <c r="D42" s="44" t="s">
        <v>598</v>
      </c>
      <c r="E42" s="44">
        <v>3</v>
      </c>
      <c r="F42" s="44">
        <v>13</v>
      </c>
      <c r="G42" s="20" t="s">
        <v>42</v>
      </c>
      <c r="H42" s="20" t="s">
        <v>42</v>
      </c>
    </row>
    <row r="43" spans="1:8" ht="117" customHeight="1">
      <c r="A43" s="15" t="s">
        <v>432</v>
      </c>
      <c r="B43" s="15"/>
      <c r="C43" s="15" t="s">
        <v>515</v>
      </c>
      <c r="D43" s="44" t="s">
        <v>599</v>
      </c>
      <c r="E43" s="44">
        <v>3</v>
      </c>
      <c r="F43" s="44">
        <v>13</v>
      </c>
      <c r="G43" s="20" t="s">
        <v>42</v>
      </c>
      <c r="H43" s="20" t="s">
        <v>42</v>
      </c>
    </row>
    <row r="44" spans="1:8" ht="117" customHeight="1">
      <c r="A44" s="15" t="s">
        <v>433</v>
      </c>
      <c r="B44" s="15"/>
      <c r="C44" s="15" t="s">
        <v>516</v>
      </c>
      <c r="D44" s="44" t="s">
        <v>600</v>
      </c>
      <c r="E44" s="44">
        <v>3</v>
      </c>
      <c r="F44" s="44">
        <v>12</v>
      </c>
      <c r="G44" s="20" t="s">
        <v>42</v>
      </c>
      <c r="H44" s="20" t="s">
        <v>42</v>
      </c>
    </row>
    <row r="45" spans="1:8" ht="117" customHeight="1">
      <c r="A45" s="15" t="s">
        <v>434</v>
      </c>
      <c r="B45" s="15"/>
      <c r="C45" s="15" t="s">
        <v>517</v>
      </c>
      <c r="D45" s="44" t="s">
        <v>601</v>
      </c>
      <c r="E45" s="44">
        <v>3</v>
      </c>
      <c r="F45" s="44">
        <v>12</v>
      </c>
      <c r="G45" s="20" t="s">
        <v>42</v>
      </c>
      <c r="H45" s="20" t="s">
        <v>42</v>
      </c>
    </row>
    <row r="46" spans="1:8" ht="117" customHeight="1">
      <c r="A46" s="15" t="s">
        <v>435</v>
      </c>
      <c r="B46" s="15"/>
      <c r="C46" s="15" t="s">
        <v>518</v>
      </c>
      <c r="D46" s="44" t="s">
        <v>602</v>
      </c>
      <c r="E46" s="44">
        <v>3</v>
      </c>
      <c r="F46" s="44">
        <v>5.7</v>
      </c>
      <c r="G46" s="20" t="s">
        <v>42</v>
      </c>
      <c r="H46" s="20" t="s">
        <v>42</v>
      </c>
    </row>
    <row r="47" spans="1:8" ht="117" customHeight="1">
      <c r="A47" s="15" t="s">
        <v>436</v>
      </c>
      <c r="B47" s="15"/>
      <c r="C47" s="15" t="s">
        <v>519</v>
      </c>
      <c r="D47" s="44" t="s">
        <v>603</v>
      </c>
      <c r="E47" s="44">
        <v>3</v>
      </c>
      <c r="F47" s="44">
        <v>5.7</v>
      </c>
      <c r="G47" s="20" t="s">
        <v>42</v>
      </c>
      <c r="H47" s="20" t="s">
        <v>42</v>
      </c>
    </row>
    <row r="48" spans="1:8" ht="117" customHeight="1">
      <c r="A48" s="15" t="s">
        <v>437</v>
      </c>
      <c r="B48" s="15"/>
      <c r="C48" s="15" t="s">
        <v>520</v>
      </c>
      <c r="D48" s="44" t="s">
        <v>604</v>
      </c>
      <c r="E48" s="44">
        <v>5</v>
      </c>
      <c r="F48" s="44">
        <v>5.7</v>
      </c>
      <c r="G48" s="20" t="s">
        <v>42</v>
      </c>
      <c r="H48" s="20" t="s">
        <v>42</v>
      </c>
    </row>
    <row r="49" spans="1:8" ht="117" customHeight="1">
      <c r="A49" s="15" t="s">
        <v>438</v>
      </c>
      <c r="B49" s="15"/>
      <c r="C49" s="15" t="s">
        <v>521</v>
      </c>
      <c r="D49" s="44" t="s">
        <v>605</v>
      </c>
      <c r="E49" s="44">
        <v>3</v>
      </c>
      <c r="F49" s="44">
        <v>5.5</v>
      </c>
      <c r="G49" s="20" t="s">
        <v>42</v>
      </c>
      <c r="H49" s="20" t="s">
        <v>42</v>
      </c>
    </row>
    <row r="50" spans="1:8" ht="117" customHeight="1">
      <c r="A50" s="15" t="s">
        <v>439</v>
      </c>
      <c r="B50" s="15"/>
      <c r="C50" s="15" t="s">
        <v>522</v>
      </c>
      <c r="D50" s="44" t="s">
        <v>606</v>
      </c>
      <c r="E50" s="44">
        <v>3</v>
      </c>
      <c r="F50" s="44">
        <v>5.5</v>
      </c>
      <c r="G50" s="20" t="s">
        <v>42</v>
      </c>
      <c r="H50" s="20" t="s">
        <v>42</v>
      </c>
    </row>
    <row r="51" spans="1:8" ht="117" customHeight="1">
      <c r="A51" s="15" t="s">
        <v>440</v>
      </c>
      <c r="B51" s="15"/>
      <c r="C51" s="15" t="s">
        <v>523</v>
      </c>
      <c r="D51" s="44" t="s">
        <v>607</v>
      </c>
      <c r="E51" s="44">
        <v>3</v>
      </c>
      <c r="F51" s="44">
        <v>5.5</v>
      </c>
      <c r="G51" s="20" t="s">
        <v>42</v>
      </c>
      <c r="H51" s="20" t="s">
        <v>42</v>
      </c>
    </row>
    <row r="52" spans="1:8" ht="117" customHeight="1">
      <c r="A52" s="15" t="s">
        <v>441</v>
      </c>
      <c r="B52" s="15"/>
      <c r="C52" s="15" t="s">
        <v>524</v>
      </c>
      <c r="D52" s="44" t="s">
        <v>608</v>
      </c>
      <c r="E52" s="44">
        <v>2</v>
      </c>
      <c r="F52" s="44">
        <v>13.6</v>
      </c>
      <c r="G52" s="20" t="s">
        <v>42</v>
      </c>
      <c r="H52" s="20" t="s">
        <v>42</v>
      </c>
    </row>
    <row r="53" spans="1:8" ht="117" customHeight="1">
      <c r="A53" s="15" t="s">
        <v>442</v>
      </c>
      <c r="B53" s="15"/>
      <c r="C53" s="15" t="s">
        <v>525</v>
      </c>
      <c r="D53" s="44" t="s">
        <v>609</v>
      </c>
      <c r="E53" s="44">
        <v>2</v>
      </c>
      <c r="F53" s="44">
        <v>11.6</v>
      </c>
      <c r="G53" s="20" t="s">
        <v>42</v>
      </c>
      <c r="H53" s="20" t="s">
        <v>42</v>
      </c>
    </row>
    <row r="54" spans="1:8" ht="117" customHeight="1">
      <c r="A54" s="15" t="s">
        <v>443</v>
      </c>
      <c r="B54" s="15"/>
      <c r="C54" s="15" t="s">
        <v>526</v>
      </c>
      <c r="D54" s="44" t="s">
        <v>610</v>
      </c>
      <c r="E54" s="44">
        <v>4</v>
      </c>
      <c r="F54" s="44">
        <v>13.6</v>
      </c>
      <c r="G54" s="20" t="s">
        <v>42</v>
      </c>
      <c r="H54" s="20" t="s">
        <v>42</v>
      </c>
    </row>
    <row r="55" spans="1:8" ht="117" customHeight="1">
      <c r="A55" s="15" t="s">
        <v>444</v>
      </c>
      <c r="B55" s="15"/>
      <c r="C55" s="15" t="s">
        <v>527</v>
      </c>
      <c r="D55" s="44" t="s">
        <v>611</v>
      </c>
      <c r="E55" s="44">
        <v>4</v>
      </c>
      <c r="F55" s="44">
        <v>11.6</v>
      </c>
      <c r="G55" s="20" t="s">
        <v>42</v>
      </c>
      <c r="H55" s="20" t="s">
        <v>42</v>
      </c>
    </row>
    <row r="56" spans="1:8" ht="117" customHeight="1">
      <c r="A56" s="15" t="s">
        <v>445</v>
      </c>
      <c r="B56" s="15"/>
      <c r="C56" s="15" t="s">
        <v>528</v>
      </c>
      <c r="D56" s="44" t="s">
        <v>612</v>
      </c>
      <c r="E56" s="44">
        <v>2</v>
      </c>
      <c r="F56" s="44">
        <v>13.6</v>
      </c>
      <c r="G56" s="20" t="s">
        <v>42</v>
      </c>
      <c r="H56" s="20" t="s">
        <v>42</v>
      </c>
    </row>
    <row r="57" spans="1:8" ht="117" customHeight="1">
      <c r="A57" s="15" t="s">
        <v>446</v>
      </c>
      <c r="B57" s="15"/>
      <c r="C57" s="15" t="s">
        <v>529</v>
      </c>
      <c r="D57" s="44" t="s">
        <v>613</v>
      </c>
      <c r="E57" s="44">
        <v>2</v>
      </c>
      <c r="F57" s="44">
        <v>11.6</v>
      </c>
      <c r="G57" s="20" t="s">
        <v>42</v>
      </c>
      <c r="H57" s="20" t="s">
        <v>42</v>
      </c>
    </row>
    <row r="58" spans="1:8" ht="117" customHeight="1">
      <c r="A58" s="15" t="s">
        <v>447</v>
      </c>
      <c r="B58" s="15"/>
      <c r="C58" s="15" t="s">
        <v>530</v>
      </c>
      <c r="D58" s="44" t="s">
        <v>614</v>
      </c>
      <c r="E58" s="44">
        <v>4</v>
      </c>
      <c r="F58" s="44">
        <v>13.6</v>
      </c>
      <c r="G58" s="20" t="s">
        <v>42</v>
      </c>
      <c r="H58" s="20" t="s">
        <v>42</v>
      </c>
    </row>
    <row r="59" spans="1:8" ht="117" customHeight="1">
      <c r="A59" s="15" t="s">
        <v>448</v>
      </c>
      <c r="B59" s="15"/>
      <c r="C59" s="15" t="s">
        <v>644</v>
      </c>
      <c r="D59" s="44" t="s">
        <v>643</v>
      </c>
      <c r="E59" s="44">
        <v>4</v>
      </c>
      <c r="F59" s="44">
        <v>11.6</v>
      </c>
      <c r="G59" s="20" t="s">
        <v>42</v>
      </c>
      <c r="H59" s="20" t="s">
        <v>42</v>
      </c>
    </row>
    <row r="60" spans="1:8" ht="117" customHeight="1">
      <c r="A60" s="15" t="s">
        <v>449</v>
      </c>
      <c r="B60" s="15"/>
      <c r="C60" s="39" t="s">
        <v>531</v>
      </c>
      <c r="D60" s="44" t="s">
        <v>615</v>
      </c>
      <c r="E60" s="44">
        <v>6</v>
      </c>
      <c r="F60" s="44">
        <v>13.6</v>
      </c>
      <c r="G60" s="20" t="s">
        <v>42</v>
      </c>
      <c r="H60" s="20" t="s">
        <v>42</v>
      </c>
    </row>
    <row r="61" spans="1:8" ht="117" customHeight="1">
      <c r="A61" s="15" t="s">
        <v>450</v>
      </c>
      <c r="B61" s="15"/>
      <c r="C61" s="38" t="s">
        <v>532</v>
      </c>
      <c r="D61" s="44" t="s">
        <v>616</v>
      </c>
      <c r="E61" s="44">
        <v>6</v>
      </c>
      <c r="F61" s="44">
        <v>11.6</v>
      </c>
      <c r="G61" s="20" t="s">
        <v>42</v>
      </c>
      <c r="H61" s="20" t="s">
        <v>42</v>
      </c>
    </row>
    <row r="62" spans="1:8" ht="117" customHeight="1">
      <c r="A62" s="15" t="s">
        <v>451</v>
      </c>
      <c r="B62" s="15"/>
      <c r="C62" s="15" t="s">
        <v>533</v>
      </c>
      <c r="D62" s="44" t="s">
        <v>617</v>
      </c>
      <c r="E62" s="44">
        <v>4</v>
      </c>
      <c r="F62" s="44">
        <v>13.6</v>
      </c>
      <c r="G62" s="20" t="s">
        <v>42</v>
      </c>
      <c r="H62" s="20" t="s">
        <v>42</v>
      </c>
    </row>
    <row r="63" spans="1:8" ht="117" customHeight="1">
      <c r="A63" s="15" t="s">
        <v>452</v>
      </c>
      <c r="B63" s="15"/>
      <c r="C63" s="15" t="s">
        <v>534</v>
      </c>
      <c r="D63" s="44" t="s">
        <v>618</v>
      </c>
      <c r="E63" s="44">
        <v>4</v>
      </c>
      <c r="F63" s="44">
        <v>11.6</v>
      </c>
      <c r="G63" s="20" t="s">
        <v>42</v>
      </c>
      <c r="H63" s="20" t="s">
        <v>42</v>
      </c>
    </row>
    <row r="64" spans="1:8" ht="117" customHeight="1">
      <c r="A64" s="15" t="s">
        <v>453</v>
      </c>
      <c r="B64" s="15"/>
      <c r="C64" s="39" t="s">
        <v>535</v>
      </c>
      <c r="D64" s="44" t="s">
        <v>619</v>
      </c>
      <c r="E64" s="44">
        <v>2</v>
      </c>
      <c r="F64" s="44">
        <v>13.6</v>
      </c>
      <c r="G64" s="20" t="s">
        <v>42</v>
      </c>
      <c r="H64" s="20" t="s">
        <v>42</v>
      </c>
    </row>
    <row r="65" spans="1:8" ht="117" customHeight="1">
      <c r="A65" s="15" t="s">
        <v>454</v>
      </c>
      <c r="B65" s="15"/>
      <c r="C65" s="37" t="s">
        <v>536</v>
      </c>
      <c r="D65" s="44" t="s">
        <v>620</v>
      </c>
      <c r="E65" s="44">
        <v>2</v>
      </c>
      <c r="F65" s="44">
        <v>11.6</v>
      </c>
      <c r="G65" s="20" t="s">
        <v>42</v>
      </c>
      <c r="H65" s="20" t="s">
        <v>42</v>
      </c>
    </row>
    <row r="66" spans="1:8" ht="117" customHeight="1">
      <c r="A66" s="15" t="s">
        <v>455</v>
      </c>
      <c r="B66" s="15"/>
      <c r="C66" s="15" t="s">
        <v>537</v>
      </c>
      <c r="D66" s="44" t="s">
        <v>621</v>
      </c>
      <c r="E66" s="44">
        <v>6</v>
      </c>
      <c r="F66" s="44">
        <v>13.6</v>
      </c>
      <c r="G66" s="20" t="s">
        <v>42</v>
      </c>
      <c r="H66" s="20" t="s">
        <v>42</v>
      </c>
    </row>
    <row r="67" spans="1:8" ht="117" customHeight="1">
      <c r="A67" s="15" t="s">
        <v>456</v>
      </c>
      <c r="B67" s="15"/>
      <c r="C67" s="15" t="s">
        <v>538</v>
      </c>
      <c r="D67" s="44" t="s">
        <v>622</v>
      </c>
      <c r="E67" s="44">
        <v>6</v>
      </c>
      <c r="F67" s="44">
        <v>11.6</v>
      </c>
      <c r="G67" s="20" t="s">
        <v>42</v>
      </c>
      <c r="H67" s="20" t="s">
        <v>42</v>
      </c>
    </row>
    <row r="68" spans="1:8" ht="117" customHeight="1">
      <c r="A68" s="15" t="s">
        <v>457</v>
      </c>
      <c r="B68" s="15"/>
      <c r="C68" s="15" t="s">
        <v>539</v>
      </c>
      <c r="D68" s="44" t="s">
        <v>623</v>
      </c>
      <c r="E68" s="44">
        <v>6</v>
      </c>
      <c r="F68" s="44">
        <v>13.6</v>
      </c>
      <c r="G68" s="20" t="s">
        <v>42</v>
      </c>
      <c r="H68" s="20" t="s">
        <v>42</v>
      </c>
    </row>
    <row r="69" spans="1:8" ht="117" customHeight="1">
      <c r="A69" s="15" t="s">
        <v>458</v>
      </c>
      <c r="B69" s="15"/>
      <c r="C69" s="15" t="s">
        <v>540</v>
      </c>
      <c r="D69" s="44" t="s">
        <v>624</v>
      </c>
      <c r="E69" s="44">
        <v>6</v>
      </c>
      <c r="F69" s="44">
        <v>11.6</v>
      </c>
      <c r="G69" s="20" t="s">
        <v>42</v>
      </c>
      <c r="H69" s="20" t="s">
        <v>42</v>
      </c>
    </row>
    <row r="70" spans="1:8" ht="117" customHeight="1">
      <c r="A70" s="15" t="s">
        <v>459</v>
      </c>
      <c r="B70" s="15"/>
      <c r="C70" s="15" t="s">
        <v>541</v>
      </c>
      <c r="D70" s="44" t="s">
        <v>625</v>
      </c>
      <c r="E70" s="44">
        <v>2</v>
      </c>
      <c r="F70" s="44">
        <v>13.6</v>
      </c>
      <c r="G70" s="20" t="s">
        <v>42</v>
      </c>
      <c r="H70" s="20" t="s">
        <v>42</v>
      </c>
    </row>
    <row r="71" spans="1:8" ht="117" customHeight="1">
      <c r="A71" s="15" t="s">
        <v>460</v>
      </c>
      <c r="B71" s="15"/>
      <c r="C71" s="15" t="s">
        <v>542</v>
      </c>
      <c r="D71" s="44" t="s">
        <v>626</v>
      </c>
      <c r="E71" s="44">
        <v>2</v>
      </c>
      <c r="F71" s="44">
        <v>11.6</v>
      </c>
      <c r="G71" s="20" t="s">
        <v>42</v>
      </c>
      <c r="H71" s="20" t="s">
        <v>42</v>
      </c>
    </row>
    <row r="72" spans="1:8" ht="117" customHeight="1">
      <c r="A72" s="15" t="s">
        <v>461</v>
      </c>
      <c r="B72" s="15"/>
      <c r="C72" s="15" t="s">
        <v>543</v>
      </c>
      <c r="D72" s="44" t="s">
        <v>627</v>
      </c>
      <c r="E72" s="44">
        <v>4</v>
      </c>
      <c r="F72" s="44">
        <v>13.6</v>
      </c>
      <c r="G72" s="20" t="s">
        <v>42</v>
      </c>
      <c r="H72" s="20" t="s">
        <v>42</v>
      </c>
    </row>
    <row r="73" spans="1:8" ht="117" customHeight="1">
      <c r="A73" s="15" t="s">
        <v>462</v>
      </c>
      <c r="B73" s="15"/>
      <c r="C73" s="15" t="s">
        <v>544</v>
      </c>
      <c r="D73" s="44" t="s">
        <v>628</v>
      </c>
      <c r="E73" s="44">
        <v>4</v>
      </c>
      <c r="F73" s="44">
        <v>11.6</v>
      </c>
      <c r="G73" s="20" t="s">
        <v>42</v>
      </c>
      <c r="H73" s="20" t="s">
        <v>42</v>
      </c>
    </row>
    <row r="74" spans="1:8" ht="117" customHeight="1">
      <c r="A74" s="15" t="s">
        <v>463</v>
      </c>
      <c r="B74" s="15"/>
      <c r="C74" s="15" t="s">
        <v>545</v>
      </c>
      <c r="D74" s="44" t="s">
        <v>629</v>
      </c>
      <c r="E74" s="44">
        <v>2</v>
      </c>
      <c r="F74" s="44">
        <v>13.6</v>
      </c>
      <c r="G74" s="20" t="s">
        <v>42</v>
      </c>
      <c r="H74" s="20" t="s">
        <v>42</v>
      </c>
    </row>
    <row r="75" spans="1:8" ht="117" customHeight="1">
      <c r="A75" s="15" t="s">
        <v>464</v>
      </c>
      <c r="B75" s="15"/>
      <c r="C75" s="15" t="s">
        <v>546</v>
      </c>
      <c r="D75" s="44" t="s">
        <v>630</v>
      </c>
      <c r="E75" s="44">
        <v>2</v>
      </c>
      <c r="F75" s="44">
        <v>11.6</v>
      </c>
      <c r="G75" s="20" t="s">
        <v>42</v>
      </c>
      <c r="H75" s="20" t="s">
        <v>42</v>
      </c>
    </row>
    <row r="76" spans="1:8" ht="117" customHeight="1">
      <c r="A76" s="15" t="s">
        <v>465</v>
      </c>
      <c r="B76" s="15"/>
      <c r="C76" s="15" t="s">
        <v>547</v>
      </c>
      <c r="D76" s="44" t="s">
        <v>631</v>
      </c>
      <c r="E76" s="44">
        <v>4</v>
      </c>
      <c r="F76" s="44">
        <v>13.6</v>
      </c>
      <c r="G76" s="20" t="s">
        <v>42</v>
      </c>
      <c r="H76" s="20" t="s">
        <v>42</v>
      </c>
    </row>
    <row r="77" spans="1:8" ht="117" customHeight="1">
      <c r="A77" s="15" t="s">
        <v>466</v>
      </c>
      <c r="B77" s="15"/>
      <c r="C77" s="15" t="s">
        <v>548</v>
      </c>
      <c r="D77" s="44" t="s">
        <v>632</v>
      </c>
      <c r="E77" s="44">
        <v>4</v>
      </c>
      <c r="F77" s="44">
        <v>11.6</v>
      </c>
      <c r="G77" s="20" t="s">
        <v>42</v>
      </c>
      <c r="H77" s="20" t="s">
        <v>42</v>
      </c>
    </row>
    <row r="78" spans="1:8" ht="117" customHeight="1">
      <c r="A78" s="15" t="s">
        <v>467</v>
      </c>
      <c r="B78" s="15"/>
      <c r="C78" s="15" t="s">
        <v>549</v>
      </c>
      <c r="D78" s="44" t="s">
        <v>633</v>
      </c>
      <c r="E78" s="44">
        <v>4</v>
      </c>
      <c r="F78" s="44">
        <v>13.6</v>
      </c>
      <c r="G78" s="20" t="s">
        <v>42</v>
      </c>
      <c r="H78" s="20" t="s">
        <v>42</v>
      </c>
    </row>
    <row r="79" spans="1:8" ht="117" customHeight="1">
      <c r="A79" s="15" t="s">
        <v>468</v>
      </c>
      <c r="B79" s="15"/>
      <c r="C79" s="15" t="s">
        <v>550</v>
      </c>
      <c r="D79" s="44" t="s">
        <v>634</v>
      </c>
      <c r="E79" s="44">
        <v>4</v>
      </c>
      <c r="F79" s="44">
        <v>11.6</v>
      </c>
      <c r="G79" s="20" t="s">
        <v>42</v>
      </c>
      <c r="H79" s="20" t="s">
        <v>42</v>
      </c>
    </row>
    <row r="80" spans="1:8" ht="117" customHeight="1">
      <c r="A80" s="15" t="s">
        <v>469</v>
      </c>
      <c r="B80" s="15"/>
      <c r="C80" s="15" t="s">
        <v>551</v>
      </c>
      <c r="D80" s="44" t="s">
        <v>635</v>
      </c>
      <c r="E80" s="44">
        <v>6</v>
      </c>
      <c r="F80" s="44">
        <v>13.6</v>
      </c>
      <c r="G80" s="20" t="s">
        <v>42</v>
      </c>
      <c r="H80" s="20" t="s">
        <v>42</v>
      </c>
    </row>
    <row r="81" spans="1:8" ht="117" customHeight="1">
      <c r="A81" s="15" t="s">
        <v>470</v>
      </c>
      <c r="B81" s="15"/>
      <c r="C81" s="15" t="s">
        <v>552</v>
      </c>
      <c r="D81" s="44" t="s">
        <v>636</v>
      </c>
      <c r="E81" s="44">
        <v>6</v>
      </c>
      <c r="F81" s="44">
        <v>11.6</v>
      </c>
      <c r="G81" s="20" t="s">
        <v>42</v>
      </c>
      <c r="H81" s="20" t="s">
        <v>42</v>
      </c>
    </row>
    <row r="82" spans="1:8" ht="117" customHeight="1">
      <c r="A82" s="15" t="s">
        <v>471</v>
      </c>
      <c r="B82" s="15"/>
      <c r="C82" s="15" t="s">
        <v>553</v>
      </c>
      <c r="D82" s="44" t="s">
        <v>637</v>
      </c>
      <c r="E82" s="44">
        <v>2</v>
      </c>
      <c r="F82" s="44">
        <v>13.6</v>
      </c>
      <c r="G82" s="20" t="s">
        <v>42</v>
      </c>
      <c r="H82" s="20" t="s">
        <v>42</v>
      </c>
    </row>
    <row r="83" spans="1:8" ht="117" customHeight="1">
      <c r="A83" s="15" t="s">
        <v>472</v>
      </c>
      <c r="B83" s="15"/>
      <c r="C83" s="15" t="s">
        <v>554</v>
      </c>
      <c r="D83" s="44" t="s">
        <v>638</v>
      </c>
      <c r="E83" s="44">
        <v>2</v>
      </c>
      <c r="F83" s="44">
        <v>11.6</v>
      </c>
      <c r="G83" s="20" t="s">
        <v>42</v>
      </c>
      <c r="H83" s="20" t="s">
        <v>42</v>
      </c>
    </row>
    <row r="84" spans="1:8" ht="117" customHeight="1">
      <c r="A84" s="15" t="s">
        <v>473</v>
      </c>
      <c r="B84" s="15"/>
      <c r="C84" s="15" t="s">
        <v>555</v>
      </c>
      <c r="D84" s="44" t="s">
        <v>639</v>
      </c>
      <c r="E84" s="44">
        <v>8</v>
      </c>
      <c r="F84" s="44">
        <v>13.6</v>
      </c>
      <c r="G84" s="20" t="s">
        <v>42</v>
      </c>
      <c r="H84" s="20" t="s">
        <v>42</v>
      </c>
    </row>
    <row r="85" spans="1:8" ht="117" customHeight="1">
      <c r="A85" s="15" t="s">
        <v>474</v>
      </c>
      <c r="B85" s="15"/>
      <c r="C85" s="15" t="s">
        <v>556</v>
      </c>
      <c r="D85" s="44" t="s">
        <v>640</v>
      </c>
      <c r="E85" s="44">
        <v>8</v>
      </c>
      <c r="F85" s="44">
        <v>11.6</v>
      </c>
      <c r="G85" s="20" t="s">
        <v>42</v>
      </c>
      <c r="H85" s="20" t="s">
        <v>42</v>
      </c>
    </row>
    <row r="86" spans="1:8" ht="117" customHeight="1">
      <c r="A86" s="15" t="s">
        <v>475</v>
      </c>
      <c r="B86" s="15"/>
      <c r="C86" s="15" t="s">
        <v>557</v>
      </c>
      <c r="D86" s="44" t="s">
        <v>641</v>
      </c>
      <c r="E86" s="44">
        <v>4</v>
      </c>
      <c r="F86" s="44">
        <v>13.6</v>
      </c>
      <c r="G86" s="20" t="s">
        <v>42</v>
      </c>
      <c r="H86" s="20" t="s">
        <v>42</v>
      </c>
    </row>
    <row r="87" spans="1:8" ht="117" customHeight="1">
      <c r="A87" s="15" t="s">
        <v>476</v>
      </c>
      <c r="B87" s="15"/>
      <c r="C87" s="15" t="s">
        <v>558</v>
      </c>
      <c r="D87" s="44" t="s">
        <v>642</v>
      </c>
      <c r="E87" s="44">
        <v>4</v>
      </c>
      <c r="F87" s="44">
        <v>11.6</v>
      </c>
      <c r="G87" s="20" t="s">
        <v>42</v>
      </c>
      <c r="H87" s="20" t="s">
        <v>42</v>
      </c>
    </row>
  </sheetData>
  <phoneticPr fontId="5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Q36"/>
  <sheetViews>
    <sheetView workbookViewId="0">
      <pane xSplit="2" ySplit="1" topLeftCell="G2" activePane="bottomRight" state="frozen"/>
      <selection pane="topRight" activeCell="C1" sqref="C1"/>
      <selection pane="bottomLeft" activeCell="A2" sqref="A2"/>
      <selection pane="bottomRight" activeCell="G2" sqref="G2"/>
    </sheetView>
  </sheetViews>
  <sheetFormatPr defaultRowHeight="13.5"/>
  <cols>
    <col min="1" max="1" width="17.875" style="26" customWidth="1"/>
    <col min="2" max="2" width="29.625" style="26" customWidth="1"/>
    <col min="3" max="3" width="19.25" style="53" customWidth="1"/>
    <col min="4" max="4" width="23.375" style="26" customWidth="1"/>
    <col min="5" max="5" width="9" style="26"/>
    <col min="6" max="6" width="12" style="26" customWidth="1"/>
    <col min="7" max="7" width="12.75" style="26" customWidth="1"/>
    <col min="8" max="9" width="9" style="26"/>
    <col min="10" max="10" width="11.375" style="26" customWidth="1"/>
    <col min="11" max="16384" width="9" style="26"/>
  </cols>
  <sheetData>
    <row r="1" spans="1:17" ht="27.75" customHeight="1">
      <c r="A1" s="20" t="s">
        <v>0</v>
      </c>
      <c r="B1" s="20" t="s">
        <v>1</v>
      </c>
      <c r="C1" s="21" t="s">
        <v>2</v>
      </c>
      <c r="D1" s="20" t="s">
        <v>3</v>
      </c>
      <c r="E1" s="20" t="s">
        <v>4</v>
      </c>
      <c r="F1" s="22" t="s">
        <v>5</v>
      </c>
      <c r="G1" s="23" t="s">
        <v>6</v>
      </c>
      <c r="H1" s="5" t="s">
        <v>7</v>
      </c>
      <c r="I1" s="23" t="s">
        <v>8</v>
      </c>
      <c r="J1" s="20" t="s">
        <v>9</v>
      </c>
      <c r="K1" s="20" t="s">
        <v>10</v>
      </c>
      <c r="L1" s="31" t="s">
        <v>11</v>
      </c>
      <c r="M1" s="31" t="s">
        <v>12</v>
      </c>
      <c r="N1" s="31" t="s">
        <v>13</v>
      </c>
      <c r="O1" s="31" t="s">
        <v>14</v>
      </c>
      <c r="P1" s="31" t="s">
        <v>15</v>
      </c>
      <c r="Q1" s="31" t="s">
        <v>16</v>
      </c>
    </row>
    <row r="2" spans="1:17" ht="133.5" customHeight="1">
      <c r="A2" s="28" t="s">
        <v>330</v>
      </c>
      <c r="B2" s="28"/>
      <c r="C2" s="52" t="s">
        <v>331</v>
      </c>
      <c r="D2" s="30" t="s">
        <v>329</v>
      </c>
      <c r="E2" s="28">
        <v>8</v>
      </c>
      <c r="F2" s="28">
        <v>10.26</v>
      </c>
      <c r="G2" s="28" t="s">
        <v>332</v>
      </c>
      <c r="H2" s="28" t="s">
        <v>333</v>
      </c>
      <c r="I2" s="28" t="s">
        <v>43</v>
      </c>
      <c r="J2" s="28">
        <v>188</v>
      </c>
      <c r="K2" s="28">
        <v>2.5</v>
      </c>
      <c r="L2" s="28">
        <f>J2+K2</f>
        <v>190.5</v>
      </c>
      <c r="M2" s="28"/>
      <c r="N2" s="28"/>
      <c r="O2" s="28"/>
      <c r="P2" s="28"/>
      <c r="Q2" s="28"/>
    </row>
    <row r="3" spans="1:17" ht="133.5" customHeight="1">
      <c r="A3" s="28" t="s">
        <v>301</v>
      </c>
      <c r="B3" s="28"/>
      <c r="C3" s="52" t="s">
        <v>303</v>
      </c>
      <c r="D3" s="30" t="s">
        <v>302</v>
      </c>
      <c r="E3" s="28">
        <v>60</v>
      </c>
      <c r="F3" s="28">
        <v>10.38</v>
      </c>
      <c r="G3" s="28" t="s">
        <v>304</v>
      </c>
      <c r="H3" s="28" t="s">
        <v>305</v>
      </c>
      <c r="I3" s="28" t="s">
        <v>305</v>
      </c>
      <c r="J3" s="28">
        <v>188</v>
      </c>
      <c r="K3" s="28">
        <v>2.5</v>
      </c>
      <c r="L3" s="28">
        <f t="shared" ref="L3:L36" si="0">J3+K3</f>
        <v>190.5</v>
      </c>
      <c r="M3" s="28"/>
      <c r="N3" s="28"/>
      <c r="O3" s="28"/>
      <c r="P3" s="28"/>
      <c r="Q3" s="28"/>
    </row>
    <row r="4" spans="1:17" ht="133.5" customHeight="1">
      <c r="A4" s="28" t="s">
        <v>325</v>
      </c>
      <c r="B4" s="28"/>
      <c r="C4" s="52" t="s">
        <v>326</v>
      </c>
      <c r="D4" s="30" t="s">
        <v>327</v>
      </c>
      <c r="E4" s="28">
        <v>20</v>
      </c>
      <c r="F4" s="28">
        <v>9.64</v>
      </c>
      <c r="G4" s="28" t="s">
        <v>328</v>
      </c>
      <c r="H4" s="28" t="s">
        <v>311</v>
      </c>
      <c r="I4" s="28" t="s">
        <v>311</v>
      </c>
      <c r="J4" s="28">
        <v>150</v>
      </c>
      <c r="K4" s="28">
        <v>9.25</v>
      </c>
      <c r="L4" s="28">
        <f t="shared" si="0"/>
        <v>159.25</v>
      </c>
      <c r="M4" s="28"/>
      <c r="N4" s="28"/>
      <c r="O4" s="28"/>
      <c r="P4" s="28"/>
      <c r="Q4" s="28"/>
    </row>
    <row r="5" spans="1:17" ht="133.5" customHeight="1">
      <c r="A5" s="28" t="s">
        <v>203</v>
      </c>
      <c r="B5" s="28"/>
      <c r="C5" s="52" t="s">
        <v>202</v>
      </c>
      <c r="D5" s="30" t="s">
        <v>201</v>
      </c>
      <c r="E5" s="28">
        <v>20</v>
      </c>
      <c r="F5" s="28">
        <v>9.8699999999999992</v>
      </c>
      <c r="G5" s="28" t="s">
        <v>195</v>
      </c>
      <c r="H5" s="28" t="s">
        <v>42</v>
      </c>
      <c r="I5" s="28" t="s">
        <v>42</v>
      </c>
      <c r="J5" s="28">
        <v>175</v>
      </c>
      <c r="K5" s="28">
        <v>3.3</v>
      </c>
      <c r="L5" s="28">
        <f t="shared" si="0"/>
        <v>178.3</v>
      </c>
      <c r="M5" s="28"/>
      <c r="N5" s="28"/>
      <c r="O5" s="28"/>
      <c r="P5" s="28"/>
      <c r="Q5" s="28"/>
    </row>
    <row r="6" spans="1:17" ht="133.5" customHeight="1">
      <c r="A6" s="28" t="s">
        <v>200</v>
      </c>
      <c r="B6" s="28"/>
      <c r="C6" s="52" t="s">
        <v>199</v>
      </c>
      <c r="D6" s="30" t="s">
        <v>198</v>
      </c>
      <c r="E6" s="28">
        <v>40</v>
      </c>
      <c r="F6" s="28">
        <v>10.119999999999999</v>
      </c>
      <c r="G6" s="28" t="s">
        <v>195</v>
      </c>
      <c r="H6" s="28" t="s">
        <v>42</v>
      </c>
      <c r="I6" s="28" t="s">
        <v>42</v>
      </c>
      <c r="J6" s="28">
        <v>110</v>
      </c>
      <c r="K6" s="28">
        <v>3.3</v>
      </c>
      <c r="L6" s="28">
        <f t="shared" si="0"/>
        <v>113.3</v>
      </c>
      <c r="M6" s="28"/>
      <c r="N6" s="28"/>
      <c r="O6" s="28"/>
      <c r="P6" s="28"/>
      <c r="Q6" s="28"/>
    </row>
    <row r="7" spans="1:17" ht="133.5" customHeight="1">
      <c r="A7" s="28" t="s">
        <v>197</v>
      </c>
      <c r="B7" s="28"/>
      <c r="C7" s="52" t="s">
        <v>776</v>
      </c>
      <c r="D7" s="30" t="s">
        <v>196</v>
      </c>
      <c r="E7" s="28">
        <v>15</v>
      </c>
      <c r="F7" s="28">
        <v>6.4</v>
      </c>
      <c r="G7" s="28" t="s">
        <v>195</v>
      </c>
      <c r="H7" s="28" t="s">
        <v>146</v>
      </c>
      <c r="I7" s="28" t="s">
        <v>146</v>
      </c>
      <c r="J7" s="28">
        <v>110</v>
      </c>
      <c r="K7" s="28">
        <v>7.3</v>
      </c>
      <c r="L7" s="28">
        <f t="shared" si="0"/>
        <v>117.3</v>
      </c>
      <c r="M7" s="60">
        <v>0.13</v>
      </c>
      <c r="N7" s="59">
        <f t="shared" ref="N7" si="1">((L7*(1+6%)/6.31)*(1+M7)+1)*1.1</f>
        <v>25.593206656101433</v>
      </c>
      <c r="O7" s="59">
        <f t="shared" ref="O7" si="2">N7*(1+(45%+110%+45%*110%))</f>
        <v>77.931314267828867</v>
      </c>
      <c r="P7" s="15">
        <v>77.989999999999995</v>
      </c>
      <c r="Q7" s="15" t="str">
        <f t="shared" ref="Q7:Q31" si="3">CONCATENATE(ROUND(P7/0.7,0),".99")</f>
        <v>111.99</v>
      </c>
    </row>
    <row r="8" spans="1:17" ht="133.5" customHeight="1">
      <c r="A8" s="28" t="s">
        <v>324</v>
      </c>
      <c r="B8" s="28"/>
      <c r="C8" s="56" t="s">
        <v>777</v>
      </c>
      <c r="D8" s="30" t="s">
        <v>194</v>
      </c>
      <c r="E8" s="28">
        <v>10</v>
      </c>
      <c r="F8" s="28">
        <v>6.24</v>
      </c>
      <c r="G8" s="28" t="s">
        <v>185</v>
      </c>
      <c r="H8" s="28" t="s">
        <v>146</v>
      </c>
      <c r="I8" s="28" t="s">
        <v>146</v>
      </c>
      <c r="J8" s="28">
        <v>115</v>
      </c>
      <c r="K8" s="28">
        <v>5</v>
      </c>
      <c r="L8" s="28">
        <f t="shared" si="0"/>
        <v>120</v>
      </c>
      <c r="M8" s="60">
        <v>0.13</v>
      </c>
      <c r="N8" s="59">
        <f t="shared" ref="N8:N31" si="4">((L8*(1+6%)/6.31)*(1+M8)+1)*1.1</f>
        <v>26.156988906497624</v>
      </c>
      <c r="O8" s="59">
        <f t="shared" ref="O8:O31" si="5">N8*(1+(45%+110%+45%*110%))</f>
        <v>79.648031220285262</v>
      </c>
      <c r="P8" s="15">
        <v>79.989999999999995</v>
      </c>
      <c r="Q8" s="15" t="str">
        <f t="shared" si="3"/>
        <v>114.99</v>
      </c>
    </row>
    <row r="9" spans="1:17" ht="133.5" customHeight="1">
      <c r="A9" s="28" t="s">
        <v>193</v>
      </c>
      <c r="B9" s="28"/>
      <c r="C9" s="56" t="s">
        <v>778</v>
      </c>
      <c r="D9" s="30" t="s">
        <v>192</v>
      </c>
      <c r="E9" s="28">
        <v>10</v>
      </c>
      <c r="F9" s="28">
        <v>6.3</v>
      </c>
      <c r="G9" s="28" t="s">
        <v>185</v>
      </c>
      <c r="H9" s="28" t="s">
        <v>146</v>
      </c>
      <c r="I9" s="28" t="s">
        <v>146</v>
      </c>
      <c r="J9" s="28">
        <v>115</v>
      </c>
      <c r="K9" s="28">
        <v>5</v>
      </c>
      <c r="L9" s="28">
        <f t="shared" si="0"/>
        <v>120</v>
      </c>
      <c r="M9" s="60">
        <v>0.13</v>
      </c>
      <c r="N9" s="59">
        <f t="shared" si="4"/>
        <v>26.156988906497624</v>
      </c>
      <c r="O9" s="59">
        <f t="shared" si="5"/>
        <v>79.648031220285262</v>
      </c>
      <c r="P9" s="15">
        <v>79.989999999999995</v>
      </c>
      <c r="Q9" s="15" t="str">
        <f t="shared" si="3"/>
        <v>114.99</v>
      </c>
    </row>
    <row r="10" spans="1:17" ht="133.5" customHeight="1">
      <c r="A10" s="28" t="s">
        <v>191</v>
      </c>
      <c r="B10" s="28"/>
      <c r="C10" s="56" t="s">
        <v>779</v>
      </c>
      <c r="D10" s="30" t="s">
        <v>190</v>
      </c>
      <c r="E10" s="28">
        <v>10</v>
      </c>
      <c r="F10" s="28">
        <v>6.4</v>
      </c>
      <c r="G10" s="28" t="s">
        <v>185</v>
      </c>
      <c r="H10" s="28" t="s">
        <v>146</v>
      </c>
      <c r="I10" s="28" t="s">
        <v>146</v>
      </c>
      <c r="J10" s="28">
        <v>115</v>
      </c>
      <c r="K10" s="28">
        <v>5</v>
      </c>
      <c r="L10" s="28">
        <f t="shared" si="0"/>
        <v>120</v>
      </c>
      <c r="M10" s="60">
        <v>0.13</v>
      </c>
      <c r="N10" s="59">
        <f t="shared" si="4"/>
        <v>26.156988906497624</v>
      </c>
      <c r="O10" s="59">
        <f t="shared" si="5"/>
        <v>79.648031220285262</v>
      </c>
      <c r="P10" s="15">
        <v>79.989999999999995</v>
      </c>
      <c r="Q10" s="15" t="str">
        <f t="shared" si="3"/>
        <v>114.99</v>
      </c>
    </row>
    <row r="11" spans="1:17" ht="133.5" customHeight="1">
      <c r="A11" s="28" t="s">
        <v>189</v>
      </c>
      <c r="B11" s="28"/>
      <c r="C11" s="56" t="s">
        <v>780</v>
      </c>
      <c r="D11" s="30" t="s">
        <v>188</v>
      </c>
      <c r="E11" s="28">
        <v>10</v>
      </c>
      <c r="F11" s="28">
        <v>6.4</v>
      </c>
      <c r="G11" s="28" t="s">
        <v>185</v>
      </c>
      <c r="H11" s="28" t="s">
        <v>146</v>
      </c>
      <c r="I11" s="28" t="s">
        <v>146</v>
      </c>
      <c r="J11" s="28">
        <v>115</v>
      </c>
      <c r="K11" s="28">
        <v>5</v>
      </c>
      <c r="L11" s="28">
        <f t="shared" si="0"/>
        <v>120</v>
      </c>
      <c r="M11" s="60">
        <v>0.13</v>
      </c>
      <c r="N11" s="59">
        <f t="shared" si="4"/>
        <v>26.156988906497624</v>
      </c>
      <c r="O11" s="59">
        <f t="shared" si="5"/>
        <v>79.648031220285262</v>
      </c>
      <c r="P11" s="15">
        <v>79.989999999999995</v>
      </c>
      <c r="Q11" s="15" t="str">
        <f t="shared" si="3"/>
        <v>114.99</v>
      </c>
    </row>
    <row r="12" spans="1:17" ht="133.5" customHeight="1">
      <c r="A12" s="28" t="s">
        <v>187</v>
      </c>
      <c r="B12" s="28"/>
      <c r="C12" s="56" t="s">
        <v>781</v>
      </c>
      <c r="D12" s="30" t="s">
        <v>186</v>
      </c>
      <c r="E12" s="28">
        <v>9</v>
      </c>
      <c r="F12" s="28">
        <v>6.42</v>
      </c>
      <c r="G12" s="28" t="s">
        <v>185</v>
      </c>
      <c r="H12" s="28" t="s">
        <v>146</v>
      </c>
      <c r="I12" s="28" t="s">
        <v>146</v>
      </c>
      <c r="J12" s="28">
        <v>115</v>
      </c>
      <c r="K12" s="28">
        <v>5</v>
      </c>
      <c r="L12" s="28">
        <f t="shared" si="0"/>
        <v>120</v>
      </c>
      <c r="M12" s="60">
        <v>0.13</v>
      </c>
      <c r="N12" s="59">
        <f t="shared" si="4"/>
        <v>26.156988906497624</v>
      </c>
      <c r="O12" s="59">
        <f t="shared" si="5"/>
        <v>79.648031220285262</v>
      </c>
      <c r="P12" s="15">
        <v>79.989999999999995</v>
      </c>
      <c r="Q12" s="15" t="str">
        <f t="shared" si="3"/>
        <v>114.99</v>
      </c>
    </row>
    <row r="13" spans="1:17" ht="133.5" customHeight="1">
      <c r="A13" s="32" t="s">
        <v>184</v>
      </c>
      <c r="B13" s="28"/>
      <c r="C13" s="57" t="s">
        <v>782</v>
      </c>
      <c r="D13" s="33" t="s">
        <v>183</v>
      </c>
      <c r="E13" s="28"/>
      <c r="F13" s="28">
        <v>6.08</v>
      </c>
      <c r="G13" s="28" t="s">
        <v>147</v>
      </c>
      <c r="H13" s="28" t="s">
        <v>146</v>
      </c>
      <c r="I13" s="28" t="s">
        <v>146</v>
      </c>
      <c r="J13" s="28">
        <v>115</v>
      </c>
      <c r="K13" s="28">
        <v>5</v>
      </c>
      <c r="L13" s="28">
        <f t="shared" si="0"/>
        <v>120</v>
      </c>
      <c r="M13" s="60">
        <v>0.13</v>
      </c>
      <c r="N13" s="59">
        <f t="shared" si="4"/>
        <v>26.156988906497624</v>
      </c>
      <c r="O13" s="59">
        <f t="shared" si="5"/>
        <v>79.648031220285262</v>
      </c>
      <c r="P13" s="15">
        <v>79.989999999999995</v>
      </c>
      <c r="Q13" s="15" t="str">
        <f t="shared" si="3"/>
        <v>114.99</v>
      </c>
    </row>
    <row r="14" spans="1:17" ht="133.5" customHeight="1">
      <c r="A14" s="28" t="s">
        <v>182</v>
      </c>
      <c r="B14" s="28"/>
      <c r="C14" s="56" t="s">
        <v>783</v>
      </c>
      <c r="D14" s="30" t="s">
        <v>181</v>
      </c>
      <c r="E14" s="28">
        <v>9</v>
      </c>
      <c r="F14" s="28">
        <v>6.5</v>
      </c>
      <c r="G14" s="28" t="s">
        <v>147</v>
      </c>
      <c r="H14" s="28" t="s">
        <v>146</v>
      </c>
      <c r="I14" s="28" t="s">
        <v>146</v>
      </c>
      <c r="J14" s="28">
        <v>115</v>
      </c>
      <c r="K14" s="28">
        <v>5</v>
      </c>
      <c r="L14" s="28">
        <f t="shared" si="0"/>
        <v>120</v>
      </c>
      <c r="M14" s="60">
        <v>0.13</v>
      </c>
      <c r="N14" s="59">
        <f t="shared" si="4"/>
        <v>26.156988906497624</v>
      </c>
      <c r="O14" s="59">
        <f t="shared" si="5"/>
        <v>79.648031220285262</v>
      </c>
      <c r="P14" s="15">
        <v>79.989999999999995</v>
      </c>
      <c r="Q14" s="15" t="str">
        <f t="shared" si="3"/>
        <v>114.99</v>
      </c>
    </row>
    <row r="15" spans="1:17" ht="133.5" customHeight="1">
      <c r="A15" s="28" t="s">
        <v>180</v>
      </c>
      <c r="B15" s="28"/>
      <c r="C15" s="56" t="s">
        <v>784</v>
      </c>
      <c r="D15" s="30" t="s">
        <v>179</v>
      </c>
      <c r="E15" s="28">
        <v>10</v>
      </c>
      <c r="F15" s="28">
        <v>6.4</v>
      </c>
      <c r="G15" s="28" t="s">
        <v>147</v>
      </c>
      <c r="H15" s="28" t="s">
        <v>146</v>
      </c>
      <c r="I15" s="28" t="s">
        <v>146</v>
      </c>
      <c r="J15" s="28">
        <v>115</v>
      </c>
      <c r="K15" s="28">
        <v>5</v>
      </c>
      <c r="L15" s="28">
        <f t="shared" si="0"/>
        <v>120</v>
      </c>
      <c r="M15" s="60">
        <v>0.13</v>
      </c>
      <c r="N15" s="59">
        <f t="shared" si="4"/>
        <v>26.156988906497624</v>
      </c>
      <c r="O15" s="59">
        <f t="shared" si="5"/>
        <v>79.648031220285262</v>
      </c>
      <c r="P15" s="15">
        <v>79.989999999999995</v>
      </c>
      <c r="Q15" s="15" t="str">
        <f t="shared" si="3"/>
        <v>114.99</v>
      </c>
    </row>
    <row r="16" spans="1:17" ht="133.5" customHeight="1">
      <c r="A16" s="28" t="s">
        <v>178</v>
      </c>
      <c r="B16" s="28"/>
      <c r="C16" s="56" t="s">
        <v>785</v>
      </c>
      <c r="D16" s="30" t="s">
        <v>177</v>
      </c>
      <c r="E16" s="28">
        <v>10</v>
      </c>
      <c r="F16" s="28">
        <v>6.4</v>
      </c>
      <c r="G16" s="28" t="s">
        <v>147</v>
      </c>
      <c r="H16" s="28" t="s">
        <v>146</v>
      </c>
      <c r="I16" s="28" t="s">
        <v>146</v>
      </c>
      <c r="J16" s="28">
        <v>115</v>
      </c>
      <c r="K16" s="28">
        <v>5</v>
      </c>
      <c r="L16" s="28">
        <f t="shared" si="0"/>
        <v>120</v>
      </c>
      <c r="M16" s="60">
        <v>0.13</v>
      </c>
      <c r="N16" s="59">
        <f t="shared" si="4"/>
        <v>26.156988906497624</v>
      </c>
      <c r="O16" s="59">
        <f t="shared" si="5"/>
        <v>79.648031220285262</v>
      </c>
      <c r="P16" s="15">
        <v>79.989999999999995</v>
      </c>
      <c r="Q16" s="15" t="str">
        <f t="shared" si="3"/>
        <v>114.99</v>
      </c>
    </row>
    <row r="17" spans="1:17" ht="133.5" customHeight="1">
      <c r="A17" s="28" t="s">
        <v>176</v>
      </c>
      <c r="B17" s="28"/>
      <c r="C17" s="56" t="s">
        <v>786</v>
      </c>
      <c r="D17" s="30" t="s">
        <v>175</v>
      </c>
      <c r="E17" s="28">
        <v>10</v>
      </c>
      <c r="F17" s="28">
        <v>6.04</v>
      </c>
      <c r="G17" s="28" t="s">
        <v>147</v>
      </c>
      <c r="H17" s="28" t="s">
        <v>146</v>
      </c>
      <c r="I17" s="28" t="s">
        <v>146</v>
      </c>
      <c r="J17" s="28">
        <v>115</v>
      </c>
      <c r="K17" s="28">
        <v>5</v>
      </c>
      <c r="L17" s="28">
        <f t="shared" si="0"/>
        <v>120</v>
      </c>
      <c r="M17" s="60">
        <v>0.13</v>
      </c>
      <c r="N17" s="59">
        <f t="shared" si="4"/>
        <v>26.156988906497624</v>
      </c>
      <c r="O17" s="59">
        <f t="shared" si="5"/>
        <v>79.648031220285262</v>
      </c>
      <c r="P17" s="15">
        <v>79.989999999999995</v>
      </c>
      <c r="Q17" s="15" t="str">
        <f t="shared" si="3"/>
        <v>114.99</v>
      </c>
    </row>
    <row r="18" spans="1:17" ht="133.5" customHeight="1">
      <c r="A18" s="28" t="s">
        <v>174</v>
      </c>
      <c r="B18" s="28"/>
      <c r="C18" s="56" t="s">
        <v>787</v>
      </c>
      <c r="D18" s="30" t="s">
        <v>173</v>
      </c>
      <c r="E18" s="28">
        <v>10</v>
      </c>
      <c r="F18" s="28">
        <v>6.4</v>
      </c>
      <c r="G18" s="28" t="s">
        <v>147</v>
      </c>
      <c r="H18" s="28" t="s">
        <v>146</v>
      </c>
      <c r="I18" s="28" t="s">
        <v>146</v>
      </c>
      <c r="J18" s="28">
        <v>115</v>
      </c>
      <c r="K18" s="28">
        <v>5</v>
      </c>
      <c r="L18" s="28">
        <f t="shared" si="0"/>
        <v>120</v>
      </c>
      <c r="M18" s="60">
        <v>0.13</v>
      </c>
      <c r="N18" s="59">
        <f t="shared" si="4"/>
        <v>26.156988906497624</v>
      </c>
      <c r="O18" s="59">
        <f t="shared" si="5"/>
        <v>79.648031220285262</v>
      </c>
      <c r="P18" s="15">
        <v>79.989999999999995</v>
      </c>
      <c r="Q18" s="15" t="str">
        <f t="shared" si="3"/>
        <v>114.99</v>
      </c>
    </row>
    <row r="19" spans="1:17" ht="133.5" customHeight="1">
      <c r="A19" s="28" t="s">
        <v>172</v>
      </c>
      <c r="B19" s="28"/>
      <c r="C19" s="56" t="s">
        <v>788</v>
      </c>
      <c r="D19" s="30" t="s">
        <v>171</v>
      </c>
      <c r="E19" s="28">
        <v>10</v>
      </c>
      <c r="F19" s="28">
        <v>6.4</v>
      </c>
      <c r="G19" s="28" t="s">
        <v>147</v>
      </c>
      <c r="H19" s="28" t="s">
        <v>146</v>
      </c>
      <c r="I19" s="28" t="s">
        <v>146</v>
      </c>
      <c r="J19" s="28">
        <v>115</v>
      </c>
      <c r="K19" s="28">
        <v>5</v>
      </c>
      <c r="L19" s="28">
        <f t="shared" si="0"/>
        <v>120</v>
      </c>
      <c r="M19" s="60">
        <v>0.13</v>
      </c>
      <c r="N19" s="59">
        <f t="shared" si="4"/>
        <v>26.156988906497624</v>
      </c>
      <c r="O19" s="59">
        <f t="shared" si="5"/>
        <v>79.648031220285262</v>
      </c>
      <c r="P19" s="15">
        <v>79.989999999999995</v>
      </c>
      <c r="Q19" s="15" t="str">
        <f t="shared" si="3"/>
        <v>114.99</v>
      </c>
    </row>
    <row r="20" spans="1:17" ht="133.5" customHeight="1">
      <c r="A20" s="28" t="s">
        <v>170</v>
      </c>
      <c r="B20" s="28"/>
      <c r="C20" s="56" t="s">
        <v>789</v>
      </c>
      <c r="D20" s="30" t="s">
        <v>169</v>
      </c>
      <c r="E20" s="28">
        <v>9</v>
      </c>
      <c r="F20" s="28">
        <v>6.2</v>
      </c>
      <c r="G20" s="28" t="s">
        <v>147</v>
      </c>
      <c r="H20" s="28" t="s">
        <v>146</v>
      </c>
      <c r="I20" s="28" t="s">
        <v>146</v>
      </c>
      <c r="J20" s="28">
        <v>115</v>
      </c>
      <c r="K20" s="28">
        <v>5</v>
      </c>
      <c r="L20" s="28">
        <f t="shared" si="0"/>
        <v>120</v>
      </c>
      <c r="M20" s="60">
        <v>0.13</v>
      </c>
      <c r="N20" s="59">
        <f t="shared" si="4"/>
        <v>26.156988906497624</v>
      </c>
      <c r="O20" s="59">
        <f t="shared" si="5"/>
        <v>79.648031220285262</v>
      </c>
      <c r="P20" s="15">
        <v>79.989999999999995</v>
      </c>
      <c r="Q20" s="15" t="str">
        <f t="shared" si="3"/>
        <v>114.99</v>
      </c>
    </row>
    <row r="21" spans="1:17" ht="133.5" customHeight="1">
      <c r="A21" s="28" t="s">
        <v>168</v>
      </c>
      <c r="B21" s="28"/>
      <c r="C21" s="56" t="s">
        <v>790</v>
      </c>
      <c r="D21" s="30" t="s">
        <v>167</v>
      </c>
      <c r="E21" s="28">
        <v>10</v>
      </c>
      <c r="F21" s="28">
        <v>6.4</v>
      </c>
      <c r="G21" s="28" t="s">
        <v>147</v>
      </c>
      <c r="H21" s="28" t="s">
        <v>146</v>
      </c>
      <c r="I21" s="28" t="s">
        <v>146</v>
      </c>
      <c r="J21" s="28">
        <v>115</v>
      </c>
      <c r="K21" s="28">
        <v>5</v>
      </c>
      <c r="L21" s="28">
        <f t="shared" si="0"/>
        <v>120</v>
      </c>
      <c r="M21" s="60">
        <v>0.13</v>
      </c>
      <c r="N21" s="59">
        <f t="shared" si="4"/>
        <v>26.156988906497624</v>
      </c>
      <c r="O21" s="59">
        <f t="shared" si="5"/>
        <v>79.648031220285262</v>
      </c>
      <c r="P21" s="15">
        <v>79.989999999999995</v>
      </c>
      <c r="Q21" s="15" t="str">
        <f t="shared" si="3"/>
        <v>114.99</v>
      </c>
    </row>
    <row r="22" spans="1:17" ht="133.5" customHeight="1">
      <c r="A22" s="28" t="s">
        <v>166</v>
      </c>
      <c r="B22" s="28"/>
      <c r="C22" s="56" t="s">
        <v>791</v>
      </c>
      <c r="D22" s="30" t="s">
        <v>165</v>
      </c>
      <c r="E22" s="28">
        <v>10</v>
      </c>
      <c r="F22" s="28">
        <v>6.4</v>
      </c>
      <c r="G22" s="28" t="s">
        <v>147</v>
      </c>
      <c r="H22" s="28" t="s">
        <v>146</v>
      </c>
      <c r="I22" s="28" t="s">
        <v>146</v>
      </c>
      <c r="J22" s="28">
        <v>115</v>
      </c>
      <c r="K22" s="28">
        <v>5</v>
      </c>
      <c r="L22" s="28">
        <f t="shared" si="0"/>
        <v>120</v>
      </c>
      <c r="M22" s="60">
        <v>0.13</v>
      </c>
      <c r="N22" s="59">
        <f t="shared" si="4"/>
        <v>26.156988906497624</v>
      </c>
      <c r="O22" s="59">
        <f t="shared" si="5"/>
        <v>79.648031220285262</v>
      </c>
      <c r="P22" s="15">
        <v>79.989999999999995</v>
      </c>
      <c r="Q22" s="15" t="str">
        <f t="shared" si="3"/>
        <v>114.99</v>
      </c>
    </row>
    <row r="23" spans="1:17" ht="133.5" customHeight="1">
      <c r="A23" s="28" t="s">
        <v>164</v>
      </c>
      <c r="B23" s="28"/>
      <c r="C23" s="56" t="s">
        <v>792</v>
      </c>
      <c r="D23" s="30" t="s">
        <v>163</v>
      </c>
      <c r="E23" s="28">
        <v>9</v>
      </c>
      <c r="F23" s="28">
        <v>6.4</v>
      </c>
      <c r="G23" s="28" t="s">
        <v>147</v>
      </c>
      <c r="H23" s="28" t="s">
        <v>146</v>
      </c>
      <c r="I23" s="28" t="s">
        <v>146</v>
      </c>
      <c r="J23" s="28">
        <v>115</v>
      </c>
      <c r="K23" s="28">
        <v>5</v>
      </c>
      <c r="L23" s="28">
        <f t="shared" si="0"/>
        <v>120</v>
      </c>
      <c r="M23" s="60">
        <v>0.13</v>
      </c>
      <c r="N23" s="59">
        <f t="shared" si="4"/>
        <v>26.156988906497624</v>
      </c>
      <c r="O23" s="59">
        <f t="shared" si="5"/>
        <v>79.648031220285262</v>
      </c>
      <c r="P23" s="15">
        <v>79.989999999999995</v>
      </c>
      <c r="Q23" s="15" t="str">
        <f t="shared" si="3"/>
        <v>114.99</v>
      </c>
    </row>
    <row r="24" spans="1:17" ht="133.5" customHeight="1">
      <c r="A24" s="28" t="s">
        <v>162</v>
      </c>
      <c r="B24" s="28"/>
      <c r="C24" s="56" t="s">
        <v>793</v>
      </c>
      <c r="D24" s="30" t="s">
        <v>161</v>
      </c>
      <c r="E24" s="28">
        <v>10</v>
      </c>
      <c r="F24" s="28">
        <v>6.3</v>
      </c>
      <c r="G24" s="28" t="s">
        <v>147</v>
      </c>
      <c r="H24" s="28" t="s">
        <v>146</v>
      </c>
      <c r="I24" s="28" t="s">
        <v>146</v>
      </c>
      <c r="J24" s="28">
        <v>115</v>
      </c>
      <c r="K24" s="28">
        <v>5</v>
      </c>
      <c r="L24" s="28">
        <f t="shared" si="0"/>
        <v>120</v>
      </c>
      <c r="M24" s="60">
        <v>0.13</v>
      </c>
      <c r="N24" s="59">
        <f t="shared" si="4"/>
        <v>26.156988906497624</v>
      </c>
      <c r="O24" s="59">
        <f t="shared" si="5"/>
        <v>79.648031220285262</v>
      </c>
      <c r="P24" s="15">
        <v>79.989999999999995</v>
      </c>
      <c r="Q24" s="15" t="str">
        <f t="shared" si="3"/>
        <v>114.99</v>
      </c>
    </row>
    <row r="25" spans="1:17" ht="133.5" customHeight="1">
      <c r="A25" s="28" t="s">
        <v>160</v>
      </c>
      <c r="B25" s="28"/>
      <c r="C25" s="56" t="s">
        <v>794</v>
      </c>
      <c r="D25" s="30" t="s">
        <v>159</v>
      </c>
      <c r="E25" s="28">
        <v>10</v>
      </c>
      <c r="F25" s="28">
        <v>6.4</v>
      </c>
      <c r="G25" s="28" t="s">
        <v>147</v>
      </c>
      <c r="H25" s="28" t="s">
        <v>146</v>
      </c>
      <c r="I25" s="28" t="s">
        <v>146</v>
      </c>
      <c r="J25" s="28">
        <v>115</v>
      </c>
      <c r="K25" s="28">
        <v>5</v>
      </c>
      <c r="L25" s="28">
        <f t="shared" si="0"/>
        <v>120</v>
      </c>
      <c r="M25" s="60">
        <v>0.13</v>
      </c>
      <c r="N25" s="59">
        <f t="shared" si="4"/>
        <v>26.156988906497624</v>
      </c>
      <c r="O25" s="59">
        <f t="shared" si="5"/>
        <v>79.648031220285262</v>
      </c>
      <c r="P25" s="15">
        <v>79.989999999999995</v>
      </c>
      <c r="Q25" s="15" t="str">
        <f t="shared" si="3"/>
        <v>114.99</v>
      </c>
    </row>
    <row r="26" spans="1:17" ht="133.5" customHeight="1">
      <c r="A26" s="28" t="s">
        <v>158</v>
      </c>
      <c r="B26" s="28"/>
      <c r="C26" s="56" t="s">
        <v>795</v>
      </c>
      <c r="D26" s="30" t="s">
        <v>157</v>
      </c>
      <c r="E26" s="28">
        <v>10</v>
      </c>
      <c r="F26" s="28">
        <v>6.4</v>
      </c>
      <c r="G26" s="28" t="s">
        <v>147</v>
      </c>
      <c r="H26" s="28" t="s">
        <v>146</v>
      </c>
      <c r="I26" s="28" t="s">
        <v>146</v>
      </c>
      <c r="J26" s="28">
        <v>115</v>
      </c>
      <c r="K26" s="28">
        <v>5</v>
      </c>
      <c r="L26" s="28">
        <f t="shared" si="0"/>
        <v>120</v>
      </c>
      <c r="M26" s="60">
        <v>0.13</v>
      </c>
      <c r="N26" s="59">
        <f t="shared" si="4"/>
        <v>26.156988906497624</v>
      </c>
      <c r="O26" s="59">
        <f t="shared" si="5"/>
        <v>79.648031220285262</v>
      </c>
      <c r="P26" s="15">
        <v>79.989999999999995</v>
      </c>
      <c r="Q26" s="15" t="str">
        <f t="shared" si="3"/>
        <v>114.99</v>
      </c>
    </row>
    <row r="27" spans="1:17" ht="133.5" customHeight="1">
      <c r="A27" s="28" t="s">
        <v>156</v>
      </c>
      <c r="B27" s="28"/>
      <c r="C27" s="56" t="s">
        <v>796</v>
      </c>
      <c r="D27" s="30" t="s">
        <v>155</v>
      </c>
      <c r="E27" s="28">
        <v>9</v>
      </c>
      <c r="F27" s="28">
        <v>6</v>
      </c>
      <c r="G27" s="28" t="s">
        <v>147</v>
      </c>
      <c r="H27" s="28" t="s">
        <v>146</v>
      </c>
      <c r="I27" s="28" t="s">
        <v>146</v>
      </c>
      <c r="J27" s="28">
        <v>115</v>
      </c>
      <c r="K27" s="28">
        <v>5</v>
      </c>
      <c r="L27" s="28">
        <f t="shared" si="0"/>
        <v>120</v>
      </c>
      <c r="M27" s="60">
        <v>0.13</v>
      </c>
      <c r="N27" s="59">
        <f t="shared" si="4"/>
        <v>26.156988906497624</v>
      </c>
      <c r="O27" s="59">
        <f t="shared" si="5"/>
        <v>79.648031220285262</v>
      </c>
      <c r="P27" s="15">
        <v>79.989999999999995</v>
      </c>
      <c r="Q27" s="15" t="str">
        <f t="shared" si="3"/>
        <v>114.99</v>
      </c>
    </row>
    <row r="28" spans="1:17" ht="133.5" customHeight="1">
      <c r="A28" s="28" t="s">
        <v>154</v>
      </c>
      <c r="B28" s="28"/>
      <c r="C28" s="56" t="s">
        <v>797</v>
      </c>
      <c r="D28" s="30" t="s">
        <v>153</v>
      </c>
      <c r="E28" s="28">
        <v>9</v>
      </c>
      <c r="F28" s="28">
        <v>6.4</v>
      </c>
      <c r="G28" s="28" t="s">
        <v>147</v>
      </c>
      <c r="H28" s="28" t="s">
        <v>146</v>
      </c>
      <c r="I28" s="28" t="s">
        <v>146</v>
      </c>
      <c r="J28" s="28">
        <v>115</v>
      </c>
      <c r="K28" s="28">
        <v>5</v>
      </c>
      <c r="L28" s="28">
        <f t="shared" si="0"/>
        <v>120</v>
      </c>
      <c r="M28" s="60">
        <v>0.13</v>
      </c>
      <c r="N28" s="59">
        <f t="shared" si="4"/>
        <v>26.156988906497624</v>
      </c>
      <c r="O28" s="59">
        <f t="shared" si="5"/>
        <v>79.648031220285262</v>
      </c>
      <c r="P28" s="15">
        <v>79.989999999999995</v>
      </c>
      <c r="Q28" s="15" t="str">
        <f t="shared" si="3"/>
        <v>114.99</v>
      </c>
    </row>
    <row r="29" spans="1:17" ht="133.5" customHeight="1">
      <c r="A29" s="28" t="s">
        <v>152</v>
      </c>
      <c r="B29" s="28"/>
      <c r="C29" s="56" t="s">
        <v>798</v>
      </c>
      <c r="D29" s="30" t="s">
        <v>151</v>
      </c>
      <c r="E29" s="28">
        <v>10</v>
      </c>
      <c r="F29" s="28">
        <v>6.4</v>
      </c>
      <c r="G29" s="28" t="s">
        <v>147</v>
      </c>
      <c r="H29" s="28" t="s">
        <v>146</v>
      </c>
      <c r="I29" s="28" t="s">
        <v>146</v>
      </c>
      <c r="J29" s="28">
        <v>115</v>
      </c>
      <c r="K29" s="28">
        <v>5</v>
      </c>
      <c r="L29" s="28">
        <f t="shared" si="0"/>
        <v>120</v>
      </c>
      <c r="M29" s="60">
        <v>0.13</v>
      </c>
      <c r="N29" s="59">
        <f t="shared" si="4"/>
        <v>26.156988906497624</v>
      </c>
      <c r="O29" s="59">
        <f t="shared" si="5"/>
        <v>79.648031220285262</v>
      </c>
      <c r="P29" s="15">
        <v>79.989999999999995</v>
      </c>
      <c r="Q29" s="15" t="str">
        <f t="shared" si="3"/>
        <v>114.99</v>
      </c>
    </row>
    <row r="30" spans="1:17" ht="133.5" customHeight="1">
      <c r="A30" s="28" t="s">
        <v>150</v>
      </c>
      <c r="B30" s="28"/>
      <c r="C30" s="56" t="s">
        <v>799</v>
      </c>
      <c r="D30" s="30" t="s">
        <v>149</v>
      </c>
      <c r="E30" s="28">
        <v>10</v>
      </c>
      <c r="F30" s="28">
        <v>6.4</v>
      </c>
      <c r="G30" s="28" t="s">
        <v>147</v>
      </c>
      <c r="H30" s="28" t="s">
        <v>146</v>
      </c>
      <c r="I30" s="28" t="s">
        <v>146</v>
      </c>
      <c r="J30" s="28">
        <v>115</v>
      </c>
      <c r="K30" s="28">
        <v>5</v>
      </c>
      <c r="L30" s="28">
        <f t="shared" si="0"/>
        <v>120</v>
      </c>
      <c r="M30" s="60">
        <v>0.13</v>
      </c>
      <c r="N30" s="59">
        <f t="shared" si="4"/>
        <v>26.156988906497624</v>
      </c>
      <c r="O30" s="59">
        <f t="shared" si="5"/>
        <v>79.648031220285262</v>
      </c>
      <c r="P30" s="15">
        <v>79.989999999999995</v>
      </c>
      <c r="Q30" s="15" t="str">
        <f t="shared" si="3"/>
        <v>114.99</v>
      </c>
    </row>
    <row r="31" spans="1:17" ht="133.5" customHeight="1">
      <c r="A31" s="28" t="s">
        <v>306</v>
      </c>
      <c r="B31" s="28"/>
      <c r="C31" s="56" t="s">
        <v>800</v>
      </c>
      <c r="D31" s="30" t="s">
        <v>148</v>
      </c>
      <c r="E31" s="28">
        <v>10</v>
      </c>
      <c r="F31" s="28">
        <v>6.4</v>
      </c>
      <c r="G31" s="28" t="s">
        <v>147</v>
      </c>
      <c r="H31" s="28" t="s">
        <v>146</v>
      </c>
      <c r="I31" s="28" t="s">
        <v>146</v>
      </c>
      <c r="J31" s="28">
        <v>115</v>
      </c>
      <c r="K31" s="28">
        <v>5</v>
      </c>
      <c r="L31" s="28">
        <f t="shared" si="0"/>
        <v>120</v>
      </c>
      <c r="M31" s="60">
        <v>0.13</v>
      </c>
      <c r="N31" s="59">
        <f t="shared" si="4"/>
        <v>26.156988906497624</v>
      </c>
      <c r="O31" s="59">
        <f t="shared" si="5"/>
        <v>79.648031220285262</v>
      </c>
      <c r="P31" s="15">
        <v>79.989999999999995</v>
      </c>
      <c r="Q31" s="15" t="str">
        <f t="shared" si="3"/>
        <v>114.99</v>
      </c>
    </row>
    <row r="32" spans="1:17" ht="133.5" customHeight="1">
      <c r="A32" s="28" t="s">
        <v>307</v>
      </c>
      <c r="B32" s="30"/>
      <c r="C32" s="52" t="s">
        <v>308</v>
      </c>
      <c r="D32" s="30" t="s">
        <v>309</v>
      </c>
      <c r="E32" s="28">
        <v>15</v>
      </c>
      <c r="F32" s="28">
        <v>6.6</v>
      </c>
      <c r="G32" s="28" t="s">
        <v>310</v>
      </c>
      <c r="H32" s="28" t="s">
        <v>311</v>
      </c>
      <c r="I32" s="28" t="s">
        <v>311</v>
      </c>
      <c r="J32" s="28">
        <v>118</v>
      </c>
      <c r="K32" s="28">
        <v>4</v>
      </c>
      <c r="L32" s="28">
        <f t="shared" si="0"/>
        <v>122</v>
      </c>
      <c r="M32" s="28"/>
      <c r="N32" s="28"/>
      <c r="O32" s="28"/>
      <c r="P32" s="28"/>
      <c r="Q32" s="28"/>
    </row>
    <row r="33" spans="1:17" ht="133.5" customHeight="1">
      <c r="A33" s="28" t="s">
        <v>312</v>
      </c>
      <c r="B33" s="28"/>
      <c r="C33" s="52" t="s">
        <v>313</v>
      </c>
      <c r="D33" s="30" t="s">
        <v>314</v>
      </c>
      <c r="E33" s="28">
        <v>10</v>
      </c>
      <c r="F33" s="28">
        <v>5.73</v>
      </c>
      <c r="G33" s="28" t="s">
        <v>310</v>
      </c>
      <c r="H33" s="28" t="s">
        <v>311</v>
      </c>
      <c r="I33" s="28" t="s">
        <v>311</v>
      </c>
      <c r="J33" s="28">
        <v>118</v>
      </c>
      <c r="K33" s="28">
        <v>4</v>
      </c>
      <c r="L33" s="28">
        <f t="shared" si="0"/>
        <v>122</v>
      </c>
      <c r="M33" s="28"/>
      <c r="N33" s="28"/>
      <c r="O33" s="28"/>
      <c r="P33" s="28"/>
      <c r="Q33" s="28"/>
    </row>
    <row r="34" spans="1:17" ht="133.5" customHeight="1">
      <c r="A34" s="28" t="s">
        <v>315</v>
      </c>
      <c r="B34" s="28"/>
      <c r="C34" s="52" t="s">
        <v>316</v>
      </c>
      <c r="D34" s="30" t="s">
        <v>317</v>
      </c>
      <c r="E34" s="28">
        <v>10</v>
      </c>
      <c r="F34" s="28">
        <v>6.4</v>
      </c>
      <c r="G34" s="28" t="s">
        <v>310</v>
      </c>
      <c r="H34" s="28" t="s">
        <v>311</v>
      </c>
      <c r="I34" s="28" t="s">
        <v>311</v>
      </c>
      <c r="J34" s="28">
        <v>118</v>
      </c>
      <c r="K34" s="28">
        <v>4</v>
      </c>
      <c r="L34" s="28">
        <f t="shared" si="0"/>
        <v>122</v>
      </c>
      <c r="M34" s="28"/>
      <c r="N34" s="28"/>
      <c r="O34" s="28"/>
      <c r="P34" s="28"/>
      <c r="Q34" s="28"/>
    </row>
    <row r="35" spans="1:17" ht="133.5" customHeight="1">
      <c r="A35" s="28" t="s">
        <v>318</v>
      </c>
      <c r="B35" s="28"/>
      <c r="C35" s="52" t="s">
        <v>319</v>
      </c>
      <c r="D35" s="30" t="s">
        <v>320</v>
      </c>
      <c r="E35" s="28">
        <v>15</v>
      </c>
      <c r="F35" s="28">
        <v>5.95</v>
      </c>
      <c r="G35" s="28" t="s">
        <v>310</v>
      </c>
      <c r="H35" s="28" t="s">
        <v>311</v>
      </c>
      <c r="I35" s="28" t="s">
        <v>311</v>
      </c>
      <c r="J35" s="28">
        <v>118</v>
      </c>
      <c r="K35" s="28">
        <v>4</v>
      </c>
      <c r="L35" s="28">
        <f t="shared" si="0"/>
        <v>122</v>
      </c>
      <c r="M35" s="28"/>
      <c r="N35" s="28"/>
      <c r="O35" s="28"/>
      <c r="P35" s="28"/>
      <c r="Q35" s="28"/>
    </row>
    <row r="36" spans="1:17" ht="133.5" customHeight="1">
      <c r="A36" s="28" t="s">
        <v>321</v>
      </c>
      <c r="B36" s="28"/>
      <c r="C36" s="52" t="s">
        <v>322</v>
      </c>
      <c r="D36" s="30" t="s">
        <v>323</v>
      </c>
      <c r="E36" s="28">
        <v>15</v>
      </c>
      <c r="F36" s="28">
        <v>5.73</v>
      </c>
      <c r="G36" s="28" t="s">
        <v>310</v>
      </c>
      <c r="H36" s="28" t="s">
        <v>311</v>
      </c>
      <c r="I36" s="28" t="s">
        <v>311</v>
      </c>
      <c r="J36" s="28">
        <v>118</v>
      </c>
      <c r="K36" s="28">
        <v>4</v>
      </c>
      <c r="L36" s="28">
        <f t="shared" si="0"/>
        <v>122</v>
      </c>
      <c r="M36" s="28"/>
      <c r="N36" s="28"/>
      <c r="O36" s="28"/>
      <c r="P36" s="28"/>
      <c r="Q36" s="28"/>
    </row>
  </sheetData>
  <phoneticPr fontId="5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R10"/>
  <sheetViews>
    <sheetView workbookViewId="0">
      <pane xSplit="2" ySplit="1" topLeftCell="F2" activePane="bottomRight" state="frozen"/>
      <selection pane="topRight" activeCell="C1" sqref="C1"/>
      <selection pane="bottomLeft" activeCell="A2" sqref="A2"/>
      <selection pane="bottomRight" activeCell="F2" sqref="F2"/>
    </sheetView>
  </sheetViews>
  <sheetFormatPr defaultRowHeight="13.5"/>
  <cols>
    <col min="1" max="1" width="24.125" customWidth="1"/>
    <col min="2" max="2" width="21" customWidth="1"/>
    <col min="3" max="3" width="14.625" customWidth="1"/>
    <col min="4" max="4" width="46.5" customWidth="1"/>
    <col min="5" max="5" width="10.75" customWidth="1"/>
    <col min="6" max="6" width="11" customWidth="1"/>
    <col min="7" max="7" width="9.625" customWidth="1"/>
    <col min="10" max="10" width="10.625" customWidth="1"/>
    <col min="15" max="15" width="11.25" customWidth="1"/>
    <col min="16" max="16" width="9.625" customWidth="1"/>
  </cols>
  <sheetData>
    <row r="1" spans="1:18" ht="27">
      <c r="A1" s="1" t="s">
        <v>0</v>
      </c>
      <c r="B1" s="1" t="s">
        <v>1</v>
      </c>
      <c r="C1" s="3" t="s">
        <v>2</v>
      </c>
      <c r="D1" s="1" t="s">
        <v>3</v>
      </c>
      <c r="E1" s="1" t="s">
        <v>4</v>
      </c>
      <c r="F1" s="6" t="s">
        <v>5</v>
      </c>
      <c r="G1" s="5" t="s">
        <v>6</v>
      </c>
      <c r="H1" s="5" t="s">
        <v>7</v>
      </c>
      <c r="I1" s="5" t="s">
        <v>8</v>
      </c>
      <c r="J1" s="2" t="s">
        <v>9</v>
      </c>
      <c r="K1" s="2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765</v>
      </c>
      <c r="Q1" s="4" t="s">
        <v>15</v>
      </c>
      <c r="R1" s="4" t="s">
        <v>16</v>
      </c>
    </row>
    <row r="2" spans="1:18" ht="42.75" customHeight="1">
      <c r="A2" s="15" t="s">
        <v>334</v>
      </c>
      <c r="B2" s="61"/>
      <c r="C2" s="15" t="s">
        <v>767</v>
      </c>
      <c r="D2" s="34" t="s">
        <v>343</v>
      </c>
      <c r="E2" s="14">
        <v>24</v>
      </c>
      <c r="F2" s="14">
        <v>6.5</v>
      </c>
      <c r="G2" s="15" t="s">
        <v>352</v>
      </c>
      <c r="H2" s="14" t="s">
        <v>146</v>
      </c>
      <c r="I2" s="14" t="s">
        <v>146</v>
      </c>
      <c r="J2" s="15">
        <v>202.7</v>
      </c>
      <c r="K2" s="15">
        <v>10</v>
      </c>
      <c r="L2" s="15">
        <f t="shared" ref="L2:L4" si="0">J2+K2</f>
        <v>212.7</v>
      </c>
      <c r="M2" s="60">
        <v>0.13</v>
      </c>
      <c r="N2" s="59">
        <f t="shared" ref="N2" si="1">((L2*(1+6%)/6.31)*(1+M2)+1)*1.1</f>
        <v>45.513512836767042</v>
      </c>
      <c r="O2" s="59">
        <f t="shared" ref="O2" si="2">N2*(1+(45%+110%+45%*110%))</f>
        <v>138.58864658795565</v>
      </c>
      <c r="P2" s="59">
        <f>O2*0.7</f>
        <v>97.012052611568947</v>
      </c>
      <c r="Q2" s="15">
        <v>97.99</v>
      </c>
      <c r="R2" s="15" t="str">
        <f t="shared" ref="R2" si="3">CONCATENATE(ROUND(Q2/0.7,0),".99")</f>
        <v>140.99</v>
      </c>
    </row>
    <row r="3" spans="1:18" ht="42.75" customHeight="1">
      <c r="A3" s="15" t="s">
        <v>335</v>
      </c>
      <c r="B3" s="62"/>
      <c r="C3" s="15" t="s">
        <v>768</v>
      </c>
      <c r="D3" s="34" t="s">
        <v>344</v>
      </c>
      <c r="E3" s="14">
        <v>58</v>
      </c>
      <c r="F3" s="14">
        <v>7.5</v>
      </c>
      <c r="G3" s="15" t="s">
        <v>352</v>
      </c>
      <c r="H3" s="14" t="s">
        <v>146</v>
      </c>
      <c r="I3" s="14" t="s">
        <v>146</v>
      </c>
      <c r="J3" s="15">
        <v>219.7</v>
      </c>
      <c r="K3" s="15">
        <v>10</v>
      </c>
      <c r="L3" s="15">
        <f t="shared" si="0"/>
        <v>229.7</v>
      </c>
      <c r="M3" s="60">
        <v>0.13</v>
      </c>
      <c r="N3" s="59">
        <f t="shared" ref="N3:N5" si="4">((L3*(1+6%)/6.31)*(1+M3)+1)*1.1</f>
        <v>49.063252931854194</v>
      </c>
      <c r="O3" s="59">
        <f t="shared" ref="O3:O5" si="5">N3*(1+(45%+110%+45%*110%))</f>
        <v>149.39760517749602</v>
      </c>
      <c r="P3" s="59">
        <f t="shared" ref="P3:P4" si="6">O3*0.7</f>
        <v>104.5783236242472</v>
      </c>
      <c r="Q3" s="15">
        <v>104.99</v>
      </c>
      <c r="R3" s="15" t="str">
        <f t="shared" ref="R3:R5" si="7">CONCATENATE(ROUND(Q3/0.7,0),".99")</f>
        <v>150.99</v>
      </c>
    </row>
    <row r="4" spans="1:18" ht="42.75" customHeight="1">
      <c r="A4" s="15" t="s">
        <v>336</v>
      </c>
      <c r="B4" s="63"/>
      <c r="C4" s="15" t="s">
        <v>769</v>
      </c>
      <c r="D4" s="34" t="s">
        <v>345</v>
      </c>
      <c r="E4" s="14">
        <v>14</v>
      </c>
      <c r="F4" s="14">
        <v>8.1999999999999993</v>
      </c>
      <c r="G4" s="15" t="s">
        <v>352</v>
      </c>
      <c r="H4" s="14" t="s">
        <v>146</v>
      </c>
      <c r="I4" s="14" t="s">
        <v>146</v>
      </c>
      <c r="J4" s="15">
        <v>236.7</v>
      </c>
      <c r="K4" s="15">
        <v>10</v>
      </c>
      <c r="L4" s="15">
        <f t="shared" si="0"/>
        <v>246.7</v>
      </c>
      <c r="M4" s="60">
        <v>0.13</v>
      </c>
      <c r="N4" s="59">
        <f t="shared" si="4"/>
        <v>52.612993026941368</v>
      </c>
      <c r="O4" s="59">
        <f t="shared" si="5"/>
        <v>160.20656376703647</v>
      </c>
      <c r="P4" s="59">
        <f t="shared" si="6"/>
        <v>112.14459463692552</v>
      </c>
      <c r="Q4" s="15">
        <v>112.99</v>
      </c>
      <c r="R4" s="15" t="str">
        <f t="shared" si="7"/>
        <v>161.99</v>
      </c>
    </row>
    <row r="5" spans="1:18" ht="42.75" customHeight="1">
      <c r="A5" s="15" t="s">
        <v>337</v>
      </c>
      <c r="B5" s="61"/>
      <c r="C5" s="15" t="s">
        <v>770</v>
      </c>
      <c r="D5" s="34" t="s">
        <v>346</v>
      </c>
      <c r="E5" s="14">
        <v>22</v>
      </c>
      <c r="F5" s="14">
        <v>6.5</v>
      </c>
      <c r="G5" s="15" t="s">
        <v>352</v>
      </c>
      <c r="H5" s="14" t="s">
        <v>146</v>
      </c>
      <c r="I5" s="14" t="s">
        <v>146</v>
      </c>
      <c r="J5" s="15">
        <v>202.7</v>
      </c>
      <c r="K5" s="15">
        <v>10</v>
      </c>
      <c r="L5" s="15">
        <f t="shared" ref="L5:L10" si="8">J5+K5</f>
        <v>212.7</v>
      </c>
      <c r="M5" s="60">
        <v>0.13</v>
      </c>
      <c r="N5" s="59">
        <f t="shared" si="4"/>
        <v>45.513512836767042</v>
      </c>
      <c r="O5" s="59">
        <f t="shared" si="5"/>
        <v>138.58864658795565</v>
      </c>
      <c r="P5" s="59">
        <f>O5*0.7</f>
        <v>97.012052611568947</v>
      </c>
      <c r="Q5" s="15">
        <v>97.99</v>
      </c>
      <c r="R5" s="15" t="str">
        <f t="shared" si="7"/>
        <v>140.99</v>
      </c>
    </row>
    <row r="6" spans="1:18" ht="42.75" customHeight="1">
      <c r="A6" s="15" t="s">
        <v>338</v>
      </c>
      <c r="B6" s="62"/>
      <c r="C6" s="15" t="s">
        <v>771</v>
      </c>
      <c r="D6" s="34" t="s">
        <v>347</v>
      </c>
      <c r="E6" s="14">
        <v>54</v>
      </c>
      <c r="F6" s="14">
        <v>7.5</v>
      </c>
      <c r="G6" s="15" t="s">
        <v>352</v>
      </c>
      <c r="H6" s="14" t="s">
        <v>146</v>
      </c>
      <c r="I6" s="14" t="s">
        <v>146</v>
      </c>
      <c r="J6" s="15">
        <v>219.7</v>
      </c>
      <c r="K6" s="15">
        <v>10</v>
      </c>
      <c r="L6" s="15">
        <f t="shared" si="8"/>
        <v>229.7</v>
      </c>
      <c r="M6" s="60">
        <v>0.13</v>
      </c>
      <c r="N6" s="59">
        <f t="shared" ref="N6:N10" si="9">((L6*(1+6%)/6.31)*(1+M6)+1)*1.1</f>
        <v>49.063252931854194</v>
      </c>
      <c r="O6" s="59">
        <f t="shared" ref="O6:O10" si="10">N6*(1+(45%+110%+45%*110%))</f>
        <v>149.39760517749602</v>
      </c>
      <c r="P6" s="59">
        <f t="shared" ref="P6:P7" si="11">O6*0.7</f>
        <v>104.5783236242472</v>
      </c>
      <c r="Q6" s="15">
        <v>104.99</v>
      </c>
      <c r="R6" s="15" t="str">
        <f t="shared" ref="R6:R10" si="12">CONCATENATE(ROUND(Q6/0.7,0),".99")</f>
        <v>150.99</v>
      </c>
    </row>
    <row r="7" spans="1:18" ht="42.75" customHeight="1">
      <c r="A7" s="15" t="s">
        <v>339</v>
      </c>
      <c r="B7" s="63"/>
      <c r="C7" s="15" t="s">
        <v>772</v>
      </c>
      <c r="D7" s="34" t="s">
        <v>348</v>
      </c>
      <c r="E7" s="14">
        <v>16</v>
      </c>
      <c r="F7" s="14">
        <v>8.1999999999999993</v>
      </c>
      <c r="G7" s="15" t="s">
        <v>352</v>
      </c>
      <c r="H7" s="14" t="s">
        <v>146</v>
      </c>
      <c r="I7" s="14" t="s">
        <v>146</v>
      </c>
      <c r="J7" s="15">
        <v>236.7</v>
      </c>
      <c r="K7" s="15">
        <v>10</v>
      </c>
      <c r="L7" s="15">
        <f t="shared" si="8"/>
        <v>246.7</v>
      </c>
      <c r="M7" s="60">
        <v>0.13</v>
      </c>
      <c r="N7" s="59">
        <f t="shared" si="9"/>
        <v>52.612993026941368</v>
      </c>
      <c r="O7" s="59">
        <f t="shared" si="10"/>
        <v>160.20656376703647</v>
      </c>
      <c r="P7" s="59">
        <f t="shared" si="11"/>
        <v>112.14459463692552</v>
      </c>
      <c r="Q7" s="15">
        <v>112.99</v>
      </c>
      <c r="R7" s="15" t="str">
        <f t="shared" si="12"/>
        <v>161.99</v>
      </c>
    </row>
    <row r="8" spans="1:18" ht="42.75" customHeight="1">
      <c r="A8" s="15" t="s">
        <v>340</v>
      </c>
      <c r="B8" s="61"/>
      <c r="C8" s="15" t="s">
        <v>773</v>
      </c>
      <c r="D8" s="34" t="s">
        <v>349</v>
      </c>
      <c r="E8" s="14">
        <v>23</v>
      </c>
      <c r="F8" s="14">
        <v>6.5</v>
      </c>
      <c r="G8" s="15" t="s">
        <v>352</v>
      </c>
      <c r="H8" s="14" t="s">
        <v>146</v>
      </c>
      <c r="I8" s="14" t="s">
        <v>146</v>
      </c>
      <c r="J8" s="15">
        <v>202.7</v>
      </c>
      <c r="K8" s="15">
        <v>10</v>
      </c>
      <c r="L8" s="15">
        <f t="shared" si="8"/>
        <v>212.7</v>
      </c>
      <c r="M8" s="60">
        <v>0.13</v>
      </c>
      <c r="N8" s="59">
        <f t="shared" si="9"/>
        <v>45.513512836767042</v>
      </c>
      <c r="O8" s="59">
        <f t="shared" si="10"/>
        <v>138.58864658795565</v>
      </c>
      <c r="P8" s="59">
        <f>O8*0.7</f>
        <v>97.012052611568947</v>
      </c>
      <c r="Q8" s="15">
        <v>97.99</v>
      </c>
      <c r="R8" s="15" t="str">
        <f t="shared" si="12"/>
        <v>140.99</v>
      </c>
    </row>
    <row r="9" spans="1:18" ht="42.75" customHeight="1">
      <c r="A9" s="15" t="s">
        <v>341</v>
      </c>
      <c r="B9" s="62"/>
      <c r="C9" s="15" t="s">
        <v>774</v>
      </c>
      <c r="D9" s="34" t="s">
        <v>350</v>
      </c>
      <c r="E9" s="14">
        <v>54</v>
      </c>
      <c r="F9" s="14">
        <v>7.5</v>
      </c>
      <c r="G9" s="15" t="s">
        <v>352</v>
      </c>
      <c r="H9" s="14" t="s">
        <v>146</v>
      </c>
      <c r="I9" s="14" t="s">
        <v>146</v>
      </c>
      <c r="J9" s="15">
        <v>219.7</v>
      </c>
      <c r="K9" s="15">
        <v>10</v>
      </c>
      <c r="L9" s="15">
        <f t="shared" si="8"/>
        <v>229.7</v>
      </c>
      <c r="M9" s="60">
        <v>0.13</v>
      </c>
      <c r="N9" s="59">
        <f t="shared" si="9"/>
        <v>49.063252931854194</v>
      </c>
      <c r="O9" s="59">
        <f t="shared" si="10"/>
        <v>149.39760517749602</v>
      </c>
      <c r="P9" s="59">
        <f t="shared" ref="P9:P10" si="13">O9*0.7</f>
        <v>104.5783236242472</v>
      </c>
      <c r="Q9" s="15">
        <v>104.99</v>
      </c>
      <c r="R9" s="15" t="str">
        <f t="shared" si="12"/>
        <v>150.99</v>
      </c>
    </row>
    <row r="10" spans="1:18" ht="42.75" customHeight="1">
      <c r="A10" s="15" t="s">
        <v>342</v>
      </c>
      <c r="B10" s="63"/>
      <c r="C10" s="15" t="s">
        <v>775</v>
      </c>
      <c r="D10" s="34" t="s">
        <v>351</v>
      </c>
      <c r="E10" s="14">
        <v>15</v>
      </c>
      <c r="F10" s="14">
        <v>8.1999999999999993</v>
      </c>
      <c r="G10" s="15" t="s">
        <v>352</v>
      </c>
      <c r="H10" s="14" t="s">
        <v>146</v>
      </c>
      <c r="I10" s="14" t="s">
        <v>146</v>
      </c>
      <c r="J10" s="15">
        <v>236.7</v>
      </c>
      <c r="K10" s="15">
        <v>10</v>
      </c>
      <c r="L10" s="15">
        <f t="shared" si="8"/>
        <v>246.7</v>
      </c>
      <c r="M10" s="60">
        <v>0.13</v>
      </c>
      <c r="N10" s="59">
        <f t="shared" si="9"/>
        <v>52.612993026941368</v>
      </c>
      <c r="O10" s="59">
        <f t="shared" si="10"/>
        <v>160.20656376703647</v>
      </c>
      <c r="P10" s="59">
        <f t="shared" si="13"/>
        <v>112.14459463692552</v>
      </c>
      <c r="Q10" s="15">
        <v>112.99</v>
      </c>
      <c r="R10" s="15" t="str">
        <f t="shared" si="12"/>
        <v>161.99</v>
      </c>
    </row>
  </sheetData>
  <mergeCells count="3">
    <mergeCell ref="B2:B4"/>
    <mergeCell ref="B5:B7"/>
    <mergeCell ref="B8:B10"/>
  </mergeCells>
  <phoneticPr fontId="5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3"/>
  <sheetViews>
    <sheetView topLeftCell="B1" workbookViewId="0">
      <pane xSplit="2" ySplit="1" topLeftCell="D2" activePane="bottomRight" state="frozen"/>
      <selection activeCell="B1" sqref="B1"/>
      <selection pane="topRight" activeCell="D1" sqref="D1"/>
      <selection pane="bottomLeft" activeCell="B2" sqref="B2"/>
      <selection pane="bottomRight" activeCell="D2" sqref="D2:D5"/>
    </sheetView>
  </sheetViews>
  <sheetFormatPr defaultRowHeight="13.5"/>
  <cols>
    <col min="1" max="2" width="24" customWidth="1"/>
    <col min="3" max="3" width="26.125" customWidth="1"/>
    <col min="4" max="4" width="20.625" customWidth="1"/>
    <col min="5" max="5" width="39.375" customWidth="1"/>
    <col min="6" max="6" width="10.5" customWidth="1"/>
    <col min="8" max="8" width="24.5" style="42" customWidth="1"/>
  </cols>
  <sheetData>
    <row r="1" spans="1:8" s="43" customFormat="1" ht="27">
      <c r="A1" s="1" t="s">
        <v>0</v>
      </c>
      <c r="B1" s="1" t="s">
        <v>708</v>
      </c>
      <c r="C1" s="1" t="s">
        <v>1</v>
      </c>
      <c r="D1" s="3" t="s">
        <v>2</v>
      </c>
      <c r="E1" s="1" t="s">
        <v>3</v>
      </c>
      <c r="F1" s="1" t="s">
        <v>4</v>
      </c>
      <c r="G1" s="5" t="s">
        <v>7</v>
      </c>
      <c r="H1" s="46" t="s">
        <v>647</v>
      </c>
    </row>
    <row r="2" spans="1:8" ht="20.100000000000001" customHeight="1">
      <c r="A2" s="64" t="s">
        <v>717</v>
      </c>
      <c r="B2" s="15" t="s">
        <v>710</v>
      </c>
      <c r="C2" s="61"/>
      <c r="D2" s="61" t="s">
        <v>725</v>
      </c>
      <c r="E2" s="15" t="s">
        <v>741</v>
      </c>
      <c r="F2" s="15">
        <v>30</v>
      </c>
      <c r="G2" s="15" t="s">
        <v>761</v>
      </c>
      <c r="H2" s="40"/>
    </row>
    <row r="3" spans="1:8" ht="20.100000000000001" customHeight="1">
      <c r="A3" s="65"/>
      <c r="B3" s="15" t="s">
        <v>713</v>
      </c>
      <c r="C3" s="62"/>
      <c r="D3" s="62"/>
      <c r="E3" s="15" t="s">
        <v>742</v>
      </c>
      <c r="F3" s="15">
        <v>20</v>
      </c>
      <c r="G3" s="15" t="s">
        <v>761</v>
      </c>
      <c r="H3" s="40"/>
    </row>
    <row r="4" spans="1:8" ht="20.100000000000001" customHeight="1">
      <c r="A4" s="65"/>
      <c r="B4" s="15" t="s">
        <v>711</v>
      </c>
      <c r="C4" s="62"/>
      <c r="D4" s="62"/>
      <c r="E4" s="15" t="s">
        <v>743</v>
      </c>
      <c r="F4" s="15">
        <v>30</v>
      </c>
      <c r="G4" s="15" t="s">
        <v>761</v>
      </c>
      <c r="H4" s="40"/>
    </row>
    <row r="5" spans="1:8" ht="20.100000000000001" customHeight="1">
      <c r="A5" s="66"/>
      <c r="B5" s="15" t="s">
        <v>712</v>
      </c>
      <c r="C5" s="62"/>
      <c r="D5" s="63"/>
      <c r="E5" s="15" t="s">
        <v>744</v>
      </c>
      <c r="F5" s="15">
        <v>20</v>
      </c>
      <c r="G5" s="15" t="s">
        <v>761</v>
      </c>
      <c r="H5" s="40"/>
    </row>
    <row r="6" spans="1:8" ht="20.100000000000001" customHeight="1">
      <c r="A6" s="64" t="s">
        <v>718</v>
      </c>
      <c r="B6" s="15" t="s">
        <v>710</v>
      </c>
      <c r="C6" s="62"/>
      <c r="D6" s="61" t="s">
        <v>725</v>
      </c>
      <c r="E6" s="15" t="s">
        <v>745</v>
      </c>
      <c r="F6" s="15">
        <v>188</v>
      </c>
      <c r="G6" s="15" t="s">
        <v>761</v>
      </c>
      <c r="H6" s="40"/>
    </row>
    <row r="7" spans="1:8" ht="20.100000000000001" customHeight="1">
      <c r="A7" s="65"/>
      <c r="B7" s="15" t="s">
        <v>713</v>
      </c>
      <c r="C7" s="62"/>
      <c r="D7" s="62"/>
      <c r="E7" s="15" t="s">
        <v>746</v>
      </c>
      <c r="F7" s="15">
        <v>160</v>
      </c>
      <c r="G7" s="15" t="s">
        <v>761</v>
      </c>
      <c r="H7" s="40"/>
    </row>
    <row r="8" spans="1:8" ht="20.100000000000001" customHeight="1">
      <c r="A8" s="65"/>
      <c r="B8" s="15" t="s">
        <v>711</v>
      </c>
      <c r="C8" s="62"/>
      <c r="D8" s="62"/>
      <c r="E8" s="15" t="s">
        <v>747</v>
      </c>
      <c r="F8" s="15">
        <v>180</v>
      </c>
      <c r="G8" s="15" t="s">
        <v>761</v>
      </c>
      <c r="H8" s="40"/>
    </row>
    <row r="9" spans="1:8" ht="20.100000000000001" customHeight="1">
      <c r="A9" s="66"/>
      <c r="B9" s="15" t="s">
        <v>712</v>
      </c>
      <c r="C9" s="63"/>
      <c r="D9" s="63"/>
      <c r="E9" s="15" t="s">
        <v>748</v>
      </c>
      <c r="F9" s="15">
        <v>100</v>
      </c>
      <c r="G9" s="15" t="s">
        <v>761</v>
      </c>
      <c r="H9" s="40"/>
    </row>
    <row r="10" spans="1:8" s="43" customFormat="1" ht="44.25" customHeight="1">
      <c r="A10" s="34" t="s">
        <v>714</v>
      </c>
      <c r="B10" s="15" t="s">
        <v>713</v>
      </c>
      <c r="C10" s="61"/>
      <c r="D10" s="15" t="s">
        <v>723</v>
      </c>
      <c r="E10" s="15" t="s">
        <v>732</v>
      </c>
      <c r="F10" s="15">
        <v>20</v>
      </c>
      <c r="G10" s="15" t="s">
        <v>761</v>
      </c>
      <c r="H10" s="40"/>
    </row>
    <row r="11" spans="1:8" s="43" customFormat="1" ht="20.100000000000001" customHeight="1">
      <c r="A11" s="64" t="s">
        <v>715</v>
      </c>
      <c r="B11" s="15" t="s">
        <v>710</v>
      </c>
      <c r="C11" s="62"/>
      <c r="D11" s="61" t="s">
        <v>724</v>
      </c>
      <c r="E11" s="15" t="s">
        <v>737</v>
      </c>
      <c r="F11" s="15">
        <v>170</v>
      </c>
      <c r="G11" s="15" t="s">
        <v>761</v>
      </c>
      <c r="H11" s="40"/>
    </row>
    <row r="12" spans="1:8" ht="20.100000000000001" customHeight="1">
      <c r="A12" s="65"/>
      <c r="B12" s="15" t="s">
        <v>713</v>
      </c>
      <c r="C12" s="62"/>
      <c r="D12" s="62"/>
      <c r="E12" s="15" t="s">
        <v>738</v>
      </c>
      <c r="F12" s="15">
        <v>70</v>
      </c>
      <c r="G12" s="15" t="s">
        <v>761</v>
      </c>
      <c r="H12" s="40"/>
    </row>
    <row r="13" spans="1:8" ht="20.100000000000001" customHeight="1">
      <c r="A13" s="65"/>
      <c r="B13" s="15" t="s">
        <v>711</v>
      </c>
      <c r="C13" s="62"/>
      <c r="D13" s="62"/>
      <c r="E13" s="15" t="s">
        <v>739</v>
      </c>
      <c r="F13" s="15">
        <v>178</v>
      </c>
      <c r="G13" s="15" t="s">
        <v>761</v>
      </c>
      <c r="H13" s="40"/>
    </row>
    <row r="14" spans="1:8" ht="20.100000000000001" customHeight="1">
      <c r="A14" s="66"/>
      <c r="B14" s="15" t="s">
        <v>712</v>
      </c>
      <c r="C14" s="63"/>
      <c r="D14" s="63"/>
      <c r="E14" s="15" t="s">
        <v>740</v>
      </c>
      <c r="F14" s="15">
        <v>40</v>
      </c>
      <c r="G14" s="15" t="s">
        <v>761</v>
      </c>
      <c r="H14" s="40"/>
    </row>
    <row r="15" spans="1:8" s="43" customFormat="1" ht="20.100000000000001" customHeight="1">
      <c r="A15" s="67" t="s">
        <v>709</v>
      </c>
      <c r="B15" s="15" t="s">
        <v>710</v>
      </c>
      <c r="C15" s="68"/>
      <c r="D15" s="61" t="s">
        <v>722</v>
      </c>
      <c r="E15" s="15" t="s">
        <v>731</v>
      </c>
      <c r="F15" s="15">
        <v>20</v>
      </c>
      <c r="G15" s="15" t="s">
        <v>761</v>
      </c>
      <c r="H15" s="40"/>
    </row>
    <row r="16" spans="1:8" s="43" customFormat="1" ht="20.100000000000001" customHeight="1">
      <c r="A16" s="67"/>
      <c r="B16" s="15" t="s">
        <v>711</v>
      </c>
      <c r="C16" s="68"/>
      <c r="D16" s="62"/>
      <c r="E16" s="15" t="s">
        <v>729</v>
      </c>
      <c r="F16" s="15">
        <v>20</v>
      </c>
      <c r="G16" s="15" t="s">
        <v>761</v>
      </c>
      <c r="H16" s="40"/>
    </row>
    <row r="17" spans="1:8" s="43" customFormat="1" ht="20.100000000000001" customHeight="1">
      <c r="A17" s="67"/>
      <c r="B17" s="15" t="s">
        <v>712</v>
      </c>
      <c r="C17" s="68"/>
      <c r="D17" s="63"/>
      <c r="E17" s="15" t="s">
        <v>730</v>
      </c>
      <c r="F17" s="15">
        <v>20</v>
      </c>
      <c r="G17" s="15" t="s">
        <v>761</v>
      </c>
      <c r="H17" s="40"/>
    </row>
    <row r="18" spans="1:8" s="43" customFormat="1" ht="20.100000000000001" customHeight="1">
      <c r="A18" s="67" t="s">
        <v>716</v>
      </c>
      <c r="B18" s="15" t="s">
        <v>710</v>
      </c>
      <c r="C18" s="68"/>
      <c r="D18" s="61" t="s">
        <v>722</v>
      </c>
      <c r="E18" s="15" t="s">
        <v>733</v>
      </c>
      <c r="F18" s="15">
        <v>100</v>
      </c>
      <c r="G18" s="15" t="s">
        <v>761</v>
      </c>
      <c r="H18" s="40"/>
    </row>
    <row r="19" spans="1:8" s="43" customFormat="1" ht="20.100000000000001" customHeight="1">
      <c r="A19" s="67"/>
      <c r="B19" s="15" t="s">
        <v>713</v>
      </c>
      <c r="C19" s="68"/>
      <c r="D19" s="62"/>
      <c r="E19" s="15" t="s">
        <v>734</v>
      </c>
      <c r="F19" s="15">
        <v>58</v>
      </c>
      <c r="G19" s="15" t="s">
        <v>761</v>
      </c>
      <c r="H19" s="40"/>
    </row>
    <row r="20" spans="1:8" s="43" customFormat="1" ht="20.100000000000001" customHeight="1">
      <c r="A20" s="67"/>
      <c r="B20" s="15" t="s">
        <v>711</v>
      </c>
      <c r="C20" s="68"/>
      <c r="D20" s="62"/>
      <c r="E20" s="15" t="s">
        <v>735</v>
      </c>
      <c r="F20" s="15">
        <v>90</v>
      </c>
      <c r="G20" s="15" t="s">
        <v>761</v>
      </c>
      <c r="H20" s="40"/>
    </row>
    <row r="21" spans="1:8" s="43" customFormat="1" ht="20.100000000000001" customHeight="1">
      <c r="A21" s="67"/>
      <c r="B21" s="15" t="s">
        <v>712</v>
      </c>
      <c r="C21" s="68"/>
      <c r="D21" s="63"/>
      <c r="E21" s="15" t="s">
        <v>736</v>
      </c>
      <c r="F21" s="15">
        <v>40</v>
      </c>
      <c r="G21" s="15" t="s">
        <v>761</v>
      </c>
      <c r="H21" s="40"/>
    </row>
    <row r="22" spans="1:8" ht="39.950000000000003" customHeight="1">
      <c r="A22" s="61" t="s">
        <v>719</v>
      </c>
      <c r="B22" s="15" t="s">
        <v>710</v>
      </c>
      <c r="C22" s="61"/>
      <c r="D22" s="61" t="s">
        <v>726</v>
      </c>
      <c r="E22" s="34" t="s">
        <v>749</v>
      </c>
      <c r="F22" s="15">
        <v>20</v>
      </c>
      <c r="G22" s="15" t="s">
        <v>761</v>
      </c>
      <c r="H22" s="40"/>
    </row>
    <row r="23" spans="1:8" ht="39.950000000000003" customHeight="1">
      <c r="A23" s="62"/>
      <c r="B23" s="15" t="s">
        <v>713</v>
      </c>
      <c r="C23" s="62"/>
      <c r="D23" s="62"/>
      <c r="E23" s="15" t="s">
        <v>750</v>
      </c>
      <c r="F23" s="15">
        <v>10</v>
      </c>
      <c r="G23" s="15" t="s">
        <v>761</v>
      </c>
      <c r="H23" s="40"/>
    </row>
    <row r="24" spans="1:8" ht="39.950000000000003" customHeight="1">
      <c r="A24" s="62"/>
      <c r="B24" s="15" t="s">
        <v>711</v>
      </c>
      <c r="C24" s="62"/>
      <c r="D24" s="62"/>
      <c r="E24" s="15" t="s">
        <v>751</v>
      </c>
      <c r="F24" s="15">
        <v>31</v>
      </c>
      <c r="G24" s="15" t="s">
        <v>761</v>
      </c>
      <c r="H24" s="40"/>
    </row>
    <row r="25" spans="1:8" ht="39.950000000000003" customHeight="1">
      <c r="A25" s="63"/>
      <c r="B25" s="15" t="s">
        <v>712</v>
      </c>
      <c r="C25" s="63"/>
      <c r="D25" s="63"/>
      <c r="E25" s="15" t="s">
        <v>752</v>
      </c>
      <c r="F25" s="15">
        <v>32</v>
      </c>
      <c r="G25" s="15" t="s">
        <v>761</v>
      </c>
      <c r="H25" s="40"/>
    </row>
    <row r="26" spans="1:8" ht="39.950000000000003" customHeight="1">
      <c r="A26" s="61" t="s">
        <v>720</v>
      </c>
      <c r="B26" s="15" t="s">
        <v>710</v>
      </c>
      <c r="C26" s="61"/>
      <c r="D26" s="61" t="s">
        <v>727</v>
      </c>
      <c r="E26" s="15" t="s">
        <v>753</v>
      </c>
      <c r="F26" s="15">
        <v>20</v>
      </c>
      <c r="G26" s="15" t="s">
        <v>761</v>
      </c>
      <c r="H26" s="40"/>
    </row>
    <row r="27" spans="1:8" ht="39.950000000000003" customHeight="1">
      <c r="A27" s="62"/>
      <c r="B27" s="15" t="s">
        <v>713</v>
      </c>
      <c r="C27" s="62"/>
      <c r="D27" s="62"/>
      <c r="E27" s="15" t="s">
        <v>754</v>
      </c>
      <c r="F27" s="15">
        <v>10</v>
      </c>
      <c r="G27" s="15" t="s">
        <v>761</v>
      </c>
      <c r="H27" s="40"/>
    </row>
    <row r="28" spans="1:8" ht="39.950000000000003" customHeight="1">
      <c r="A28" s="62"/>
      <c r="B28" s="15" t="s">
        <v>711</v>
      </c>
      <c r="C28" s="62"/>
      <c r="D28" s="62"/>
      <c r="E28" s="15" t="s">
        <v>755</v>
      </c>
      <c r="F28" s="15">
        <v>32</v>
      </c>
      <c r="G28" s="15" t="s">
        <v>761</v>
      </c>
      <c r="H28" s="40"/>
    </row>
    <row r="29" spans="1:8" ht="39.950000000000003" customHeight="1">
      <c r="A29" s="63"/>
      <c r="B29" s="15" t="s">
        <v>712</v>
      </c>
      <c r="C29" s="63"/>
      <c r="D29" s="63"/>
      <c r="E29" s="15" t="s">
        <v>756</v>
      </c>
      <c r="F29" s="15">
        <v>32</v>
      </c>
      <c r="G29" s="15" t="s">
        <v>761</v>
      </c>
      <c r="H29" s="40"/>
    </row>
    <row r="30" spans="1:8" ht="39.950000000000003" customHeight="1">
      <c r="A30" s="61" t="s">
        <v>721</v>
      </c>
      <c r="B30" s="15" t="s">
        <v>710</v>
      </c>
      <c r="C30" s="61"/>
      <c r="D30" s="61" t="s">
        <v>728</v>
      </c>
      <c r="E30" s="15" t="s">
        <v>760</v>
      </c>
      <c r="F30" s="15">
        <v>124</v>
      </c>
      <c r="G30" s="15" t="s">
        <v>761</v>
      </c>
      <c r="H30" s="40"/>
    </row>
    <row r="31" spans="1:8" ht="39.950000000000003" customHeight="1">
      <c r="A31" s="62"/>
      <c r="B31" s="15" t="s">
        <v>713</v>
      </c>
      <c r="C31" s="62"/>
      <c r="D31" s="62"/>
      <c r="E31" s="15" t="s">
        <v>757</v>
      </c>
      <c r="F31" s="15">
        <v>60</v>
      </c>
      <c r="G31" s="15" t="s">
        <v>761</v>
      </c>
      <c r="H31" s="40"/>
    </row>
    <row r="32" spans="1:8" ht="39.950000000000003" customHeight="1">
      <c r="A32" s="62"/>
      <c r="B32" s="15" t="s">
        <v>711</v>
      </c>
      <c r="C32" s="62"/>
      <c r="D32" s="62"/>
      <c r="E32" s="15" t="s">
        <v>758</v>
      </c>
      <c r="F32" s="15">
        <v>115</v>
      </c>
      <c r="G32" s="15" t="s">
        <v>761</v>
      </c>
      <c r="H32" s="40"/>
    </row>
    <row r="33" spans="1:8" ht="51.75" customHeight="1">
      <c r="A33" s="63"/>
      <c r="B33" s="15" t="s">
        <v>712</v>
      </c>
      <c r="C33" s="63"/>
      <c r="D33" s="63"/>
      <c r="E33" s="15" t="s">
        <v>759</v>
      </c>
      <c r="F33" s="15">
        <v>84</v>
      </c>
      <c r="G33" s="15" t="s">
        <v>761</v>
      </c>
      <c r="H33" s="41" t="s">
        <v>762</v>
      </c>
    </row>
  </sheetData>
  <mergeCells count="22">
    <mergeCell ref="A26:A29"/>
    <mergeCell ref="C26:C29"/>
    <mergeCell ref="D26:D29"/>
    <mergeCell ref="A30:A33"/>
    <mergeCell ref="C30:C33"/>
    <mergeCell ref="D30:D33"/>
    <mergeCell ref="A22:A25"/>
    <mergeCell ref="C22:C25"/>
    <mergeCell ref="D22:D25"/>
    <mergeCell ref="A15:A17"/>
    <mergeCell ref="A18:A21"/>
    <mergeCell ref="C15:C21"/>
    <mergeCell ref="D15:D17"/>
    <mergeCell ref="D18:D21"/>
    <mergeCell ref="A11:A14"/>
    <mergeCell ref="C10:C14"/>
    <mergeCell ref="D11:D14"/>
    <mergeCell ref="A2:A5"/>
    <mergeCell ref="A6:A9"/>
    <mergeCell ref="C2:C9"/>
    <mergeCell ref="D2:D5"/>
    <mergeCell ref="D6:D9"/>
  </mergeCells>
  <phoneticPr fontId="5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6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23" customWidth="1"/>
    <col min="2" max="2" width="24.625" customWidth="1"/>
    <col min="3" max="3" width="15.75" customWidth="1"/>
    <col min="4" max="4" width="26.125" customWidth="1"/>
    <col min="5" max="5" width="9.75" customWidth="1"/>
    <col min="6" max="6" width="10.75" customWidth="1"/>
    <col min="10" max="10" width="10.25" customWidth="1"/>
  </cols>
  <sheetData>
    <row r="1" spans="1:12" ht="27">
      <c r="A1" s="1" t="s">
        <v>0</v>
      </c>
      <c r="B1" s="1" t="s">
        <v>1</v>
      </c>
      <c r="C1" s="3" t="s">
        <v>2</v>
      </c>
      <c r="D1" s="1" t="s">
        <v>3</v>
      </c>
      <c r="E1" s="1" t="s">
        <v>4</v>
      </c>
      <c r="F1" s="6" t="s">
        <v>5</v>
      </c>
      <c r="G1" s="5" t="s">
        <v>6</v>
      </c>
      <c r="H1" s="5" t="s">
        <v>7</v>
      </c>
      <c r="I1" s="5" t="s">
        <v>8</v>
      </c>
      <c r="J1" s="2" t="s">
        <v>9</v>
      </c>
      <c r="K1" s="2" t="s">
        <v>10</v>
      </c>
      <c r="L1" s="4" t="s">
        <v>11</v>
      </c>
    </row>
    <row r="2" spans="1:12" ht="117" customHeight="1">
      <c r="A2" s="35" t="s">
        <v>373</v>
      </c>
      <c r="B2" s="15"/>
      <c r="C2" s="15" t="s">
        <v>378</v>
      </c>
      <c r="D2" s="34" t="s">
        <v>383</v>
      </c>
      <c r="E2" s="15">
        <v>20</v>
      </c>
      <c r="F2" s="15" t="s">
        <v>388</v>
      </c>
      <c r="G2" s="15" t="s">
        <v>389</v>
      </c>
      <c r="H2" s="15" t="s">
        <v>393</v>
      </c>
      <c r="I2" s="15" t="s">
        <v>393</v>
      </c>
      <c r="J2" s="15">
        <v>113</v>
      </c>
      <c r="K2" s="15">
        <v>0</v>
      </c>
      <c r="L2" s="15">
        <f>J2+K2</f>
        <v>113</v>
      </c>
    </row>
    <row r="3" spans="1:12" ht="117" customHeight="1">
      <c r="A3" s="36" t="s">
        <v>374</v>
      </c>
      <c r="B3" s="15"/>
      <c r="C3" s="15" t="s">
        <v>379</v>
      </c>
      <c r="D3" s="15" t="s">
        <v>384</v>
      </c>
      <c r="E3" s="15">
        <v>1</v>
      </c>
      <c r="F3" s="15" t="s">
        <v>390</v>
      </c>
      <c r="G3" s="15" t="s">
        <v>389</v>
      </c>
      <c r="H3" s="15" t="s">
        <v>393</v>
      </c>
      <c r="I3" s="15" t="s">
        <v>393</v>
      </c>
      <c r="J3" s="15">
        <v>125</v>
      </c>
      <c r="K3" s="15">
        <v>0</v>
      </c>
      <c r="L3" s="15">
        <f t="shared" ref="L3:L6" si="0">J3+K3</f>
        <v>125</v>
      </c>
    </row>
    <row r="4" spans="1:12" ht="117" customHeight="1">
      <c r="A4" s="36" t="s">
        <v>375</v>
      </c>
      <c r="B4" s="15"/>
      <c r="C4" s="15" t="s">
        <v>380</v>
      </c>
      <c r="D4" s="15" t="s">
        <v>385</v>
      </c>
      <c r="E4" s="15">
        <v>1</v>
      </c>
      <c r="F4" s="15" t="s">
        <v>391</v>
      </c>
      <c r="G4" s="15" t="s">
        <v>389</v>
      </c>
      <c r="H4" s="15" t="s">
        <v>393</v>
      </c>
      <c r="I4" s="15" t="s">
        <v>393</v>
      </c>
      <c r="J4" s="15">
        <v>142</v>
      </c>
      <c r="K4" s="15">
        <v>0</v>
      </c>
      <c r="L4" s="15">
        <f t="shared" si="0"/>
        <v>142</v>
      </c>
    </row>
    <row r="5" spans="1:12" ht="117" customHeight="1">
      <c r="A5" s="36" t="s">
        <v>376</v>
      </c>
      <c r="B5" s="15"/>
      <c r="C5" s="15" t="s">
        <v>381</v>
      </c>
      <c r="D5" s="34" t="s">
        <v>386</v>
      </c>
      <c r="E5" s="15">
        <v>26</v>
      </c>
      <c r="F5" s="15" t="s">
        <v>392</v>
      </c>
      <c r="G5" s="15" t="s">
        <v>389</v>
      </c>
      <c r="H5" s="15" t="s">
        <v>393</v>
      </c>
      <c r="I5" s="15" t="s">
        <v>393</v>
      </c>
      <c r="J5" s="15">
        <v>155.5</v>
      </c>
      <c r="K5" s="15">
        <v>0</v>
      </c>
      <c r="L5" s="15">
        <f t="shared" si="0"/>
        <v>155.5</v>
      </c>
    </row>
    <row r="6" spans="1:12" ht="117" customHeight="1">
      <c r="A6" s="17" t="s">
        <v>377</v>
      </c>
      <c r="B6" s="15"/>
      <c r="C6" s="15" t="s">
        <v>382</v>
      </c>
      <c r="D6" s="34" t="s">
        <v>387</v>
      </c>
      <c r="E6" s="15">
        <v>74</v>
      </c>
      <c r="F6" s="15">
        <v>5.25</v>
      </c>
      <c r="G6" s="15" t="s">
        <v>389</v>
      </c>
      <c r="H6" s="15" t="s">
        <v>393</v>
      </c>
      <c r="I6" s="15" t="s">
        <v>393</v>
      </c>
      <c r="J6" s="15">
        <v>37</v>
      </c>
      <c r="K6" s="15">
        <v>0</v>
      </c>
      <c r="L6" s="15">
        <f t="shared" si="0"/>
        <v>37</v>
      </c>
    </row>
  </sheetData>
  <phoneticPr fontId="5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Q28"/>
  <sheetViews>
    <sheetView workbookViewId="0">
      <pane xSplit="2" ySplit="1" topLeftCell="E2" activePane="bottomRight" state="frozen"/>
      <selection pane="topRight" activeCell="C1" sqref="C1"/>
      <selection pane="bottomLeft" activeCell="A2" sqref="A2"/>
      <selection pane="bottomRight" activeCell="F2" sqref="F2"/>
    </sheetView>
  </sheetViews>
  <sheetFormatPr defaultRowHeight="13.5"/>
  <cols>
    <col min="1" max="1" width="22.875" customWidth="1"/>
    <col min="2" max="2" width="20.875" customWidth="1"/>
    <col min="3" max="3" width="14.125" customWidth="1"/>
    <col min="4" max="4" width="23.125" customWidth="1"/>
    <col min="5" max="5" width="9" style="13"/>
    <col min="6" max="6" width="11" customWidth="1"/>
    <col min="7" max="7" width="9.375" customWidth="1"/>
    <col min="8" max="9" width="9" style="13"/>
    <col min="10" max="10" width="9.75" style="13" customWidth="1"/>
    <col min="11" max="12" width="9" style="13"/>
  </cols>
  <sheetData>
    <row r="1" spans="1:17" ht="27">
      <c r="A1" s="1" t="s">
        <v>0</v>
      </c>
      <c r="B1" s="1" t="s">
        <v>1</v>
      </c>
      <c r="C1" s="3" t="s">
        <v>2</v>
      </c>
      <c r="D1" s="1" t="s">
        <v>3</v>
      </c>
      <c r="E1" s="1" t="s">
        <v>4</v>
      </c>
      <c r="F1" s="6" t="s">
        <v>5</v>
      </c>
      <c r="G1" s="5" t="s">
        <v>6</v>
      </c>
      <c r="H1" s="5" t="s">
        <v>7</v>
      </c>
      <c r="I1" s="5" t="s">
        <v>8</v>
      </c>
      <c r="J1" s="1" t="s">
        <v>9</v>
      </c>
      <c r="K1" s="1" t="s">
        <v>10</v>
      </c>
      <c r="L1" s="55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spans="1:17" ht="117" customHeight="1">
      <c r="A2" s="15" t="s">
        <v>652</v>
      </c>
      <c r="B2" s="15"/>
      <c r="C2" s="15" t="s">
        <v>825</v>
      </c>
      <c r="D2" s="15" t="s">
        <v>679</v>
      </c>
      <c r="E2" s="44">
        <v>10</v>
      </c>
      <c r="F2" s="15">
        <v>1.98</v>
      </c>
      <c r="G2" s="15" t="s">
        <v>706</v>
      </c>
      <c r="H2" s="45" t="s">
        <v>707</v>
      </c>
      <c r="I2" s="45" t="s">
        <v>707</v>
      </c>
      <c r="J2" s="45">
        <v>44</v>
      </c>
      <c r="K2" s="45">
        <v>1.84</v>
      </c>
      <c r="L2" s="45">
        <f>J2+K2</f>
        <v>45.84</v>
      </c>
      <c r="M2" s="58">
        <v>6.8000000000000005E-2</v>
      </c>
      <c r="N2" s="59">
        <f>((L2*(1+6%)/6.31)*(1+M2)+1)*1.1</f>
        <v>10.146593014263077</v>
      </c>
      <c r="O2" s="59">
        <f t="shared" ref="O2" si="0">N2*(1+(45%+110%+45%*110%))</f>
        <v>30.896375728431067</v>
      </c>
      <c r="P2" s="15">
        <v>29.99</v>
      </c>
      <c r="Q2" s="15" t="str">
        <f t="shared" ref="Q2" si="1">CONCATENATE(ROUND(P2/0.7,0),".99")</f>
        <v>43.99</v>
      </c>
    </row>
    <row r="3" spans="1:17" ht="117" customHeight="1">
      <c r="A3" s="15" t="s">
        <v>653</v>
      </c>
      <c r="B3" s="15"/>
      <c r="C3" s="15" t="s">
        <v>826</v>
      </c>
      <c r="D3" s="15" t="s">
        <v>763</v>
      </c>
      <c r="E3" s="44">
        <v>10</v>
      </c>
      <c r="F3" s="15">
        <v>2.0699999999999998</v>
      </c>
      <c r="G3" s="15" t="s">
        <v>706</v>
      </c>
      <c r="H3" s="45" t="s">
        <v>707</v>
      </c>
      <c r="I3" s="45" t="s">
        <v>707</v>
      </c>
      <c r="J3" s="45">
        <v>53</v>
      </c>
      <c r="K3" s="45">
        <v>1.84</v>
      </c>
      <c r="L3" s="45">
        <f t="shared" ref="L3:L28" si="2">J3+K3</f>
        <v>54.84</v>
      </c>
      <c r="M3" s="58">
        <v>6.8000000000000005E-2</v>
      </c>
      <c r="N3" s="59">
        <f t="shared" ref="N3:N28" si="3">((L3*(1+6%)/6.31)*(1+M3)+1)*1.1</f>
        <v>11.922756564183839</v>
      </c>
      <c r="O3" s="59">
        <f t="shared" ref="O3:O28" si="4">N3*(1+(45%+110%+45%*110%))</f>
        <v>36.304793737939789</v>
      </c>
      <c r="P3" s="15">
        <v>36.99</v>
      </c>
      <c r="Q3" s="15" t="str">
        <f t="shared" ref="Q3:Q28" si="5">CONCATENATE(ROUND(P3/0.7,0),".99")</f>
        <v>53.99</v>
      </c>
    </row>
    <row r="4" spans="1:17" ht="117" customHeight="1">
      <c r="A4" s="15" t="s">
        <v>654</v>
      </c>
      <c r="B4" s="15"/>
      <c r="C4" s="15" t="s">
        <v>827</v>
      </c>
      <c r="D4" s="15" t="s">
        <v>680</v>
      </c>
      <c r="E4" s="44">
        <v>10</v>
      </c>
      <c r="F4" s="15">
        <v>1.63</v>
      </c>
      <c r="G4" s="15" t="s">
        <v>706</v>
      </c>
      <c r="H4" s="45" t="s">
        <v>707</v>
      </c>
      <c r="I4" s="45" t="s">
        <v>707</v>
      </c>
      <c r="J4" s="45">
        <v>47</v>
      </c>
      <c r="K4" s="45">
        <v>1.84</v>
      </c>
      <c r="L4" s="45">
        <f t="shared" si="2"/>
        <v>48.84</v>
      </c>
      <c r="M4" s="58">
        <v>6.8000000000000005E-2</v>
      </c>
      <c r="N4" s="59">
        <f t="shared" si="3"/>
        <v>10.738647530903332</v>
      </c>
      <c r="O4" s="59">
        <f t="shared" si="4"/>
        <v>32.699181731600646</v>
      </c>
      <c r="P4" s="15">
        <v>32.99</v>
      </c>
      <c r="Q4" s="15" t="str">
        <f t="shared" si="5"/>
        <v>47.99</v>
      </c>
    </row>
    <row r="5" spans="1:17" ht="117" customHeight="1">
      <c r="A5" s="15" t="s">
        <v>655</v>
      </c>
      <c r="B5" s="15"/>
      <c r="C5" s="15" t="s">
        <v>801</v>
      </c>
      <c r="D5" s="15" t="s">
        <v>681</v>
      </c>
      <c r="E5" s="44">
        <v>10</v>
      </c>
      <c r="F5" s="15">
        <v>1.7</v>
      </c>
      <c r="G5" s="15" t="s">
        <v>706</v>
      </c>
      <c r="H5" s="45" t="s">
        <v>707</v>
      </c>
      <c r="I5" s="45" t="s">
        <v>707</v>
      </c>
      <c r="J5" s="45">
        <v>41</v>
      </c>
      <c r="K5" s="45">
        <v>1.84</v>
      </c>
      <c r="L5" s="45">
        <f t="shared" si="2"/>
        <v>42.84</v>
      </c>
      <c r="M5" s="58">
        <v>6.8000000000000005E-2</v>
      </c>
      <c r="N5" s="59">
        <f t="shared" si="3"/>
        <v>9.554538497622822</v>
      </c>
      <c r="O5" s="59">
        <f t="shared" si="4"/>
        <v>29.093569725261492</v>
      </c>
      <c r="P5" s="15">
        <v>29.99</v>
      </c>
      <c r="Q5" s="15" t="str">
        <f t="shared" si="5"/>
        <v>43.99</v>
      </c>
    </row>
    <row r="6" spans="1:17" ht="117" customHeight="1">
      <c r="A6" s="15" t="s">
        <v>656</v>
      </c>
      <c r="B6" s="15"/>
      <c r="C6" s="15" t="s">
        <v>802</v>
      </c>
      <c r="D6" s="15" t="s">
        <v>682</v>
      </c>
      <c r="E6" s="44">
        <v>10</v>
      </c>
      <c r="F6" s="15">
        <v>2.33</v>
      </c>
      <c r="G6" s="15" t="s">
        <v>706</v>
      </c>
      <c r="H6" s="45" t="s">
        <v>707</v>
      </c>
      <c r="I6" s="45" t="s">
        <v>707</v>
      </c>
      <c r="J6" s="45">
        <v>53</v>
      </c>
      <c r="K6" s="45">
        <v>1.84</v>
      </c>
      <c r="L6" s="45">
        <f t="shared" si="2"/>
        <v>54.84</v>
      </c>
      <c r="M6" s="58">
        <v>6.8000000000000005E-2</v>
      </c>
      <c r="N6" s="59">
        <f t="shared" si="3"/>
        <v>11.922756564183839</v>
      </c>
      <c r="O6" s="59">
        <f t="shared" si="4"/>
        <v>36.304793737939789</v>
      </c>
      <c r="P6" s="15">
        <v>36.99</v>
      </c>
      <c r="Q6" s="15" t="str">
        <f t="shared" si="5"/>
        <v>53.99</v>
      </c>
    </row>
    <row r="7" spans="1:17" ht="117" customHeight="1">
      <c r="A7" s="15" t="s">
        <v>657</v>
      </c>
      <c r="B7" s="15"/>
      <c r="C7" s="15" t="s">
        <v>803</v>
      </c>
      <c r="D7" s="15" t="s">
        <v>683</v>
      </c>
      <c r="E7" s="44">
        <v>10</v>
      </c>
      <c r="F7" s="15">
        <v>1.56</v>
      </c>
      <c r="G7" s="15" t="s">
        <v>706</v>
      </c>
      <c r="H7" s="45" t="s">
        <v>707</v>
      </c>
      <c r="I7" s="45" t="s">
        <v>707</v>
      </c>
      <c r="J7" s="45">
        <v>23</v>
      </c>
      <c r="K7" s="45">
        <v>1.84</v>
      </c>
      <c r="L7" s="45">
        <f t="shared" si="2"/>
        <v>24.84</v>
      </c>
      <c r="M7" s="58">
        <v>6.8000000000000005E-2</v>
      </c>
      <c r="N7" s="59">
        <f t="shared" si="3"/>
        <v>6.0022113977813003</v>
      </c>
      <c r="O7" s="59">
        <f t="shared" si="4"/>
        <v>18.276733706244059</v>
      </c>
      <c r="P7" s="15">
        <v>18.989999999999998</v>
      </c>
      <c r="Q7" s="15" t="str">
        <f t="shared" si="5"/>
        <v>27.99</v>
      </c>
    </row>
    <row r="8" spans="1:17" ht="117" customHeight="1">
      <c r="A8" s="15" t="s">
        <v>658</v>
      </c>
      <c r="B8" s="15"/>
      <c r="C8" s="15" t="s">
        <v>804</v>
      </c>
      <c r="D8" s="15" t="s">
        <v>684</v>
      </c>
      <c r="E8" s="44">
        <v>10</v>
      </c>
      <c r="F8" s="15">
        <v>1.53</v>
      </c>
      <c r="G8" s="15" t="s">
        <v>706</v>
      </c>
      <c r="H8" s="45" t="s">
        <v>707</v>
      </c>
      <c r="I8" s="45" t="s">
        <v>707</v>
      </c>
      <c r="J8" s="45">
        <v>36</v>
      </c>
      <c r="K8" s="45">
        <v>1.84</v>
      </c>
      <c r="L8" s="45">
        <f t="shared" si="2"/>
        <v>37.840000000000003</v>
      </c>
      <c r="M8" s="58">
        <v>6.8000000000000005E-2</v>
      </c>
      <c r="N8" s="59">
        <f t="shared" si="3"/>
        <v>8.5677809698890677</v>
      </c>
      <c r="O8" s="59">
        <f t="shared" si="4"/>
        <v>26.088893053312212</v>
      </c>
      <c r="P8" s="15">
        <v>26.99</v>
      </c>
      <c r="Q8" s="15" t="str">
        <f t="shared" si="5"/>
        <v>39.99</v>
      </c>
    </row>
    <row r="9" spans="1:17" ht="117" customHeight="1">
      <c r="A9" s="15" t="s">
        <v>659</v>
      </c>
      <c r="B9" s="15"/>
      <c r="C9" s="15" t="s">
        <v>805</v>
      </c>
      <c r="D9" s="15" t="s">
        <v>685</v>
      </c>
      <c r="E9" s="44">
        <v>10</v>
      </c>
      <c r="F9" s="15">
        <v>1.67</v>
      </c>
      <c r="G9" s="15" t="s">
        <v>706</v>
      </c>
      <c r="H9" s="45" t="s">
        <v>707</v>
      </c>
      <c r="I9" s="45" t="s">
        <v>707</v>
      </c>
      <c r="J9" s="45">
        <v>38</v>
      </c>
      <c r="K9" s="45">
        <v>1.84</v>
      </c>
      <c r="L9" s="45">
        <f t="shared" si="2"/>
        <v>39.840000000000003</v>
      </c>
      <c r="M9" s="58">
        <v>6.8000000000000005E-2</v>
      </c>
      <c r="N9" s="59">
        <f t="shared" si="3"/>
        <v>8.9624839809825669</v>
      </c>
      <c r="O9" s="59">
        <f t="shared" si="4"/>
        <v>27.290763722091917</v>
      </c>
      <c r="P9" s="15">
        <v>27.99</v>
      </c>
      <c r="Q9" s="15" t="str">
        <f t="shared" si="5"/>
        <v>40.99</v>
      </c>
    </row>
    <row r="10" spans="1:17" ht="117" customHeight="1">
      <c r="A10" s="15" t="s">
        <v>660</v>
      </c>
      <c r="B10" s="15"/>
      <c r="C10" s="15" t="s">
        <v>806</v>
      </c>
      <c r="D10" s="15" t="s">
        <v>686</v>
      </c>
      <c r="E10" s="44">
        <v>10</v>
      </c>
      <c r="F10" s="15">
        <v>1.32</v>
      </c>
      <c r="G10" s="15" t="s">
        <v>706</v>
      </c>
      <c r="H10" s="45" t="s">
        <v>707</v>
      </c>
      <c r="I10" s="45" t="s">
        <v>707</v>
      </c>
      <c r="J10" s="45">
        <v>33</v>
      </c>
      <c r="K10" s="45">
        <v>1.84</v>
      </c>
      <c r="L10" s="45">
        <f t="shared" si="2"/>
        <v>34.840000000000003</v>
      </c>
      <c r="M10" s="58">
        <v>6.8000000000000005E-2</v>
      </c>
      <c r="N10" s="59">
        <f t="shared" si="3"/>
        <v>7.9757264532488135</v>
      </c>
      <c r="O10" s="59">
        <f t="shared" si="4"/>
        <v>24.286087050142637</v>
      </c>
      <c r="P10" s="15">
        <v>24.99</v>
      </c>
      <c r="Q10" s="15" t="str">
        <f t="shared" si="5"/>
        <v>36.99</v>
      </c>
    </row>
    <row r="11" spans="1:17" ht="117" customHeight="1">
      <c r="A11" s="15" t="s">
        <v>661</v>
      </c>
      <c r="B11" s="15"/>
      <c r="C11" s="15" t="s">
        <v>807</v>
      </c>
      <c r="D11" s="15" t="s">
        <v>687</v>
      </c>
      <c r="E11" s="44">
        <v>20</v>
      </c>
      <c r="F11" s="15">
        <v>2.21</v>
      </c>
      <c r="G11" s="15" t="s">
        <v>706</v>
      </c>
      <c r="H11" s="45" t="s">
        <v>707</v>
      </c>
      <c r="I11" s="45" t="s">
        <v>707</v>
      </c>
      <c r="J11" s="45">
        <v>48</v>
      </c>
      <c r="K11" s="45">
        <v>1.84</v>
      </c>
      <c r="L11" s="45">
        <f t="shared" si="2"/>
        <v>49.84</v>
      </c>
      <c r="M11" s="58">
        <v>6.8000000000000005E-2</v>
      </c>
      <c r="N11" s="59">
        <f t="shared" si="3"/>
        <v>10.935999036450081</v>
      </c>
      <c r="O11" s="59">
        <f t="shared" si="4"/>
        <v>33.300117065990499</v>
      </c>
      <c r="P11" s="15">
        <v>33.99</v>
      </c>
      <c r="Q11" s="15" t="str">
        <f t="shared" si="5"/>
        <v>49.99</v>
      </c>
    </row>
    <row r="12" spans="1:17" ht="117" customHeight="1">
      <c r="A12" s="15" t="s">
        <v>662</v>
      </c>
      <c r="B12" s="15"/>
      <c r="C12" s="15" t="s">
        <v>808</v>
      </c>
      <c r="D12" s="15" t="s">
        <v>688</v>
      </c>
      <c r="E12" s="44">
        <v>10</v>
      </c>
      <c r="F12" s="15">
        <v>1.79</v>
      </c>
      <c r="G12" s="15" t="s">
        <v>706</v>
      </c>
      <c r="H12" s="45" t="s">
        <v>707</v>
      </c>
      <c r="I12" s="45" t="s">
        <v>707</v>
      </c>
      <c r="J12" s="45">
        <v>42</v>
      </c>
      <c r="K12" s="45">
        <v>1.84</v>
      </c>
      <c r="L12" s="45">
        <f t="shared" si="2"/>
        <v>43.84</v>
      </c>
      <c r="M12" s="58">
        <v>6.8000000000000005E-2</v>
      </c>
      <c r="N12" s="59">
        <f t="shared" si="3"/>
        <v>9.7518900031695743</v>
      </c>
      <c r="O12" s="59">
        <f t="shared" si="4"/>
        <v>29.694505059651352</v>
      </c>
      <c r="P12" s="15">
        <v>29.99</v>
      </c>
      <c r="Q12" s="15" t="str">
        <f t="shared" si="5"/>
        <v>43.99</v>
      </c>
    </row>
    <row r="13" spans="1:17" ht="117" customHeight="1">
      <c r="A13" s="15" t="s">
        <v>663</v>
      </c>
      <c r="B13" s="15"/>
      <c r="C13" s="15" t="s">
        <v>809</v>
      </c>
      <c r="D13" s="15" t="s">
        <v>689</v>
      </c>
      <c r="E13" s="44">
        <v>5</v>
      </c>
      <c r="F13" s="15">
        <v>1.4</v>
      </c>
      <c r="G13" s="15" t="s">
        <v>706</v>
      </c>
      <c r="H13" s="45" t="s">
        <v>707</v>
      </c>
      <c r="I13" s="45" t="s">
        <v>707</v>
      </c>
      <c r="J13" s="45">
        <v>37</v>
      </c>
      <c r="K13" s="45">
        <v>1.84</v>
      </c>
      <c r="L13" s="45">
        <f t="shared" si="2"/>
        <v>38.840000000000003</v>
      </c>
      <c r="M13" s="58">
        <v>6.8000000000000005E-2</v>
      </c>
      <c r="N13" s="59">
        <f t="shared" si="3"/>
        <v>8.7651324754358182</v>
      </c>
      <c r="O13" s="59">
        <f t="shared" si="4"/>
        <v>26.689828387702065</v>
      </c>
      <c r="P13" s="15">
        <v>26.99</v>
      </c>
      <c r="Q13" s="15" t="str">
        <f t="shared" si="5"/>
        <v>39.99</v>
      </c>
    </row>
    <row r="14" spans="1:17" ht="117" customHeight="1">
      <c r="A14" s="15" t="s">
        <v>664</v>
      </c>
      <c r="B14" s="15"/>
      <c r="C14" s="15" t="s">
        <v>810</v>
      </c>
      <c r="D14" s="15" t="s">
        <v>690</v>
      </c>
      <c r="E14" s="44">
        <v>10</v>
      </c>
      <c r="F14" s="15">
        <v>1.32</v>
      </c>
      <c r="G14" s="15" t="s">
        <v>706</v>
      </c>
      <c r="H14" s="45" t="s">
        <v>707</v>
      </c>
      <c r="I14" s="45" t="s">
        <v>707</v>
      </c>
      <c r="J14" s="45">
        <v>31</v>
      </c>
      <c r="K14" s="45">
        <v>1.84</v>
      </c>
      <c r="L14" s="45">
        <f t="shared" si="2"/>
        <v>32.840000000000003</v>
      </c>
      <c r="M14" s="58">
        <v>6.8000000000000005E-2</v>
      </c>
      <c r="N14" s="59">
        <f t="shared" si="3"/>
        <v>7.5810234421553124</v>
      </c>
      <c r="O14" s="59">
        <f t="shared" si="4"/>
        <v>23.084216381362925</v>
      </c>
      <c r="P14" s="15">
        <v>23.99</v>
      </c>
      <c r="Q14" s="15" t="str">
        <f t="shared" si="5"/>
        <v>34.99</v>
      </c>
    </row>
    <row r="15" spans="1:17" ht="117" customHeight="1">
      <c r="A15" s="15" t="s">
        <v>665</v>
      </c>
      <c r="B15" s="15"/>
      <c r="C15" s="15" t="s">
        <v>811</v>
      </c>
      <c r="D15" s="15" t="s">
        <v>691</v>
      </c>
      <c r="E15" s="44">
        <v>10</v>
      </c>
      <c r="F15" s="15">
        <v>1.48</v>
      </c>
      <c r="G15" s="15" t="s">
        <v>706</v>
      </c>
      <c r="H15" s="45" t="s">
        <v>707</v>
      </c>
      <c r="I15" s="45" t="s">
        <v>707</v>
      </c>
      <c r="J15" s="45">
        <v>38</v>
      </c>
      <c r="K15" s="45">
        <v>1.84</v>
      </c>
      <c r="L15" s="45">
        <f t="shared" si="2"/>
        <v>39.840000000000003</v>
      </c>
      <c r="M15" s="58">
        <v>6.8000000000000005E-2</v>
      </c>
      <c r="N15" s="59">
        <f t="shared" si="3"/>
        <v>8.9624839809825669</v>
      </c>
      <c r="O15" s="59">
        <f t="shared" si="4"/>
        <v>27.290763722091917</v>
      </c>
      <c r="P15" s="15">
        <v>27.99</v>
      </c>
      <c r="Q15" s="15" t="str">
        <f t="shared" si="5"/>
        <v>40.99</v>
      </c>
    </row>
    <row r="16" spans="1:17" ht="117" customHeight="1">
      <c r="A16" s="15" t="s">
        <v>666</v>
      </c>
      <c r="B16" s="15"/>
      <c r="C16" s="15" t="s">
        <v>812</v>
      </c>
      <c r="D16" s="15" t="s">
        <v>692</v>
      </c>
      <c r="E16" s="44">
        <v>9</v>
      </c>
      <c r="F16" s="15">
        <v>2.15</v>
      </c>
      <c r="G16" s="15" t="s">
        <v>706</v>
      </c>
      <c r="H16" s="45" t="s">
        <v>707</v>
      </c>
      <c r="I16" s="45" t="s">
        <v>707</v>
      </c>
      <c r="J16" s="45">
        <v>48</v>
      </c>
      <c r="K16" s="45">
        <v>1.84</v>
      </c>
      <c r="L16" s="45">
        <f t="shared" si="2"/>
        <v>49.84</v>
      </c>
      <c r="M16" s="58">
        <v>6.8000000000000005E-2</v>
      </c>
      <c r="N16" s="59">
        <f t="shared" si="3"/>
        <v>10.935999036450081</v>
      </c>
      <c r="O16" s="59">
        <f t="shared" si="4"/>
        <v>33.300117065990499</v>
      </c>
      <c r="P16" s="15">
        <v>33.99</v>
      </c>
      <c r="Q16" s="15" t="str">
        <f t="shared" si="5"/>
        <v>49.99</v>
      </c>
    </row>
    <row r="17" spans="1:17" ht="117" customHeight="1">
      <c r="A17" s="15" t="s">
        <v>667</v>
      </c>
      <c r="B17" s="15"/>
      <c r="C17" s="15" t="s">
        <v>813</v>
      </c>
      <c r="D17" s="15" t="s">
        <v>693</v>
      </c>
      <c r="E17" s="44" t="s">
        <v>705</v>
      </c>
      <c r="F17" s="15">
        <v>1.25</v>
      </c>
      <c r="G17" s="15" t="s">
        <v>706</v>
      </c>
      <c r="H17" s="45" t="s">
        <v>707</v>
      </c>
      <c r="I17" s="45" t="s">
        <v>707</v>
      </c>
      <c r="J17" s="45">
        <v>31</v>
      </c>
      <c r="K17" s="45">
        <v>1.84</v>
      </c>
      <c r="L17" s="45">
        <f t="shared" si="2"/>
        <v>32.840000000000003</v>
      </c>
      <c r="M17" s="58">
        <v>6.8000000000000005E-2</v>
      </c>
      <c r="N17" s="59">
        <f t="shared" si="3"/>
        <v>7.5810234421553124</v>
      </c>
      <c r="O17" s="59">
        <f t="shared" si="4"/>
        <v>23.084216381362925</v>
      </c>
      <c r="P17" s="15">
        <v>23.99</v>
      </c>
      <c r="Q17" s="15" t="str">
        <f t="shared" si="5"/>
        <v>34.99</v>
      </c>
    </row>
    <row r="18" spans="1:17" ht="117" customHeight="1">
      <c r="A18" s="15" t="s">
        <v>668</v>
      </c>
      <c r="B18" s="15"/>
      <c r="C18" s="15" t="s">
        <v>814</v>
      </c>
      <c r="D18" s="15" t="s">
        <v>694</v>
      </c>
      <c r="E18" s="44">
        <v>10</v>
      </c>
      <c r="F18" s="15">
        <v>1.5</v>
      </c>
      <c r="G18" s="15" t="s">
        <v>706</v>
      </c>
      <c r="H18" s="45" t="s">
        <v>707</v>
      </c>
      <c r="I18" s="45" t="s">
        <v>707</v>
      </c>
      <c r="J18" s="45">
        <v>34</v>
      </c>
      <c r="K18" s="45">
        <v>1.84</v>
      </c>
      <c r="L18" s="45">
        <f t="shared" si="2"/>
        <v>35.840000000000003</v>
      </c>
      <c r="M18" s="58">
        <v>6.8000000000000005E-2</v>
      </c>
      <c r="N18" s="59">
        <f t="shared" si="3"/>
        <v>8.1730779587955666</v>
      </c>
      <c r="O18" s="59">
        <f t="shared" si="4"/>
        <v>24.8870223845325</v>
      </c>
      <c r="P18" s="15">
        <v>24.99</v>
      </c>
      <c r="Q18" s="15" t="str">
        <f t="shared" si="5"/>
        <v>36.99</v>
      </c>
    </row>
    <row r="19" spans="1:17" ht="117" customHeight="1">
      <c r="A19" s="15" t="s">
        <v>669</v>
      </c>
      <c r="B19" s="15"/>
      <c r="C19" s="15" t="s">
        <v>815</v>
      </c>
      <c r="D19" s="15" t="s">
        <v>695</v>
      </c>
      <c r="E19" s="44">
        <v>10</v>
      </c>
      <c r="F19" s="15">
        <v>1.31</v>
      </c>
      <c r="G19" s="15" t="s">
        <v>706</v>
      </c>
      <c r="H19" s="45" t="s">
        <v>707</v>
      </c>
      <c r="I19" s="45" t="s">
        <v>707</v>
      </c>
      <c r="J19" s="45">
        <v>34</v>
      </c>
      <c r="K19" s="45">
        <v>1.84</v>
      </c>
      <c r="L19" s="45">
        <f t="shared" si="2"/>
        <v>35.840000000000003</v>
      </c>
      <c r="M19" s="58">
        <v>6.8000000000000005E-2</v>
      </c>
      <c r="N19" s="59">
        <f t="shared" si="3"/>
        <v>8.1730779587955666</v>
      </c>
      <c r="O19" s="59">
        <f t="shared" si="4"/>
        <v>24.8870223845325</v>
      </c>
      <c r="P19" s="15">
        <v>24.99</v>
      </c>
      <c r="Q19" s="15" t="str">
        <f t="shared" si="5"/>
        <v>36.99</v>
      </c>
    </row>
    <row r="20" spans="1:17" ht="117" customHeight="1">
      <c r="A20" s="15" t="s">
        <v>670</v>
      </c>
      <c r="B20" s="15"/>
      <c r="C20" s="15" t="s">
        <v>816</v>
      </c>
      <c r="D20" s="15" t="s">
        <v>696</v>
      </c>
      <c r="E20" s="44">
        <v>10</v>
      </c>
      <c r="F20" s="15">
        <v>1.75</v>
      </c>
      <c r="G20" s="15" t="s">
        <v>706</v>
      </c>
      <c r="H20" s="45" t="s">
        <v>707</v>
      </c>
      <c r="I20" s="45" t="s">
        <v>707</v>
      </c>
      <c r="J20" s="45">
        <v>34</v>
      </c>
      <c r="K20" s="45">
        <v>1.84</v>
      </c>
      <c r="L20" s="45">
        <f t="shared" si="2"/>
        <v>35.840000000000003</v>
      </c>
      <c r="M20" s="58">
        <v>6.8000000000000005E-2</v>
      </c>
      <c r="N20" s="59">
        <f t="shared" si="3"/>
        <v>8.1730779587955666</v>
      </c>
      <c r="O20" s="59">
        <f t="shared" si="4"/>
        <v>24.8870223845325</v>
      </c>
      <c r="P20" s="15">
        <v>24.99</v>
      </c>
      <c r="Q20" s="15" t="str">
        <f t="shared" si="5"/>
        <v>36.99</v>
      </c>
    </row>
    <row r="21" spans="1:17" ht="117" customHeight="1">
      <c r="A21" s="15" t="s">
        <v>671</v>
      </c>
      <c r="B21" s="15"/>
      <c r="C21" s="15" t="s">
        <v>817</v>
      </c>
      <c r="D21" s="15" t="s">
        <v>697</v>
      </c>
      <c r="E21" s="44">
        <v>10</v>
      </c>
      <c r="F21" s="15">
        <v>2.4</v>
      </c>
      <c r="G21" s="15" t="s">
        <v>706</v>
      </c>
      <c r="H21" s="45" t="s">
        <v>707</v>
      </c>
      <c r="I21" s="45" t="s">
        <v>707</v>
      </c>
      <c r="J21" s="45">
        <v>40</v>
      </c>
      <c r="K21" s="45">
        <v>1.84</v>
      </c>
      <c r="L21" s="45">
        <f t="shared" si="2"/>
        <v>41.84</v>
      </c>
      <c r="M21" s="58">
        <v>6.8000000000000005E-2</v>
      </c>
      <c r="N21" s="59">
        <f t="shared" si="3"/>
        <v>9.3571869920760733</v>
      </c>
      <c r="O21" s="59">
        <f t="shared" si="4"/>
        <v>28.492634390871643</v>
      </c>
      <c r="P21" s="15">
        <v>28.99</v>
      </c>
      <c r="Q21" s="15" t="str">
        <f t="shared" si="5"/>
        <v>41.99</v>
      </c>
    </row>
    <row r="22" spans="1:17" ht="117" customHeight="1">
      <c r="A22" s="15" t="s">
        <v>672</v>
      </c>
      <c r="B22" s="15"/>
      <c r="C22" s="15" t="s">
        <v>818</v>
      </c>
      <c r="D22" s="15" t="s">
        <v>698</v>
      </c>
      <c r="E22" s="44">
        <v>10</v>
      </c>
      <c r="F22" s="15">
        <v>1.27</v>
      </c>
      <c r="G22" s="15" t="s">
        <v>706</v>
      </c>
      <c r="H22" s="45" t="s">
        <v>707</v>
      </c>
      <c r="I22" s="45" t="s">
        <v>707</v>
      </c>
      <c r="J22" s="45">
        <v>31</v>
      </c>
      <c r="K22" s="45">
        <v>1.84</v>
      </c>
      <c r="L22" s="45">
        <f t="shared" si="2"/>
        <v>32.840000000000003</v>
      </c>
      <c r="M22" s="58">
        <v>6.8000000000000005E-2</v>
      </c>
      <c r="N22" s="59">
        <f t="shared" si="3"/>
        <v>7.5810234421553124</v>
      </c>
      <c r="O22" s="59">
        <f t="shared" si="4"/>
        <v>23.084216381362925</v>
      </c>
      <c r="P22" s="15">
        <v>23.99</v>
      </c>
      <c r="Q22" s="15" t="str">
        <f t="shared" si="5"/>
        <v>34.99</v>
      </c>
    </row>
    <row r="23" spans="1:17" ht="117" customHeight="1">
      <c r="A23" s="15" t="s">
        <v>673</v>
      </c>
      <c r="B23" s="15"/>
      <c r="C23" s="15" t="s">
        <v>819</v>
      </c>
      <c r="D23" s="15" t="s">
        <v>699</v>
      </c>
      <c r="E23" s="44">
        <v>10</v>
      </c>
      <c r="F23" s="15">
        <v>1.37</v>
      </c>
      <c r="G23" s="15" t="s">
        <v>706</v>
      </c>
      <c r="H23" s="45" t="s">
        <v>707</v>
      </c>
      <c r="I23" s="45" t="s">
        <v>707</v>
      </c>
      <c r="J23" s="45">
        <v>37</v>
      </c>
      <c r="K23" s="45">
        <v>1.84</v>
      </c>
      <c r="L23" s="45">
        <f t="shared" si="2"/>
        <v>38.840000000000003</v>
      </c>
      <c r="M23" s="58">
        <v>6.8000000000000005E-2</v>
      </c>
      <c r="N23" s="59">
        <f t="shared" si="3"/>
        <v>8.7651324754358182</v>
      </c>
      <c r="O23" s="59">
        <f t="shared" si="4"/>
        <v>26.689828387702065</v>
      </c>
      <c r="P23" s="15">
        <v>26.99</v>
      </c>
      <c r="Q23" s="15" t="str">
        <f t="shared" si="5"/>
        <v>39.99</v>
      </c>
    </row>
    <row r="24" spans="1:17" ht="117" customHeight="1">
      <c r="A24" s="15" t="s">
        <v>674</v>
      </c>
      <c r="B24" s="15"/>
      <c r="C24" s="15" t="s">
        <v>820</v>
      </c>
      <c r="D24" s="15" t="s">
        <v>700</v>
      </c>
      <c r="E24" s="44">
        <v>10</v>
      </c>
      <c r="F24" s="15">
        <v>1.37</v>
      </c>
      <c r="G24" s="15" t="s">
        <v>706</v>
      </c>
      <c r="H24" s="45" t="s">
        <v>707</v>
      </c>
      <c r="I24" s="45" t="s">
        <v>707</v>
      </c>
      <c r="J24" s="45">
        <v>46</v>
      </c>
      <c r="K24" s="45">
        <v>1.84</v>
      </c>
      <c r="L24" s="45">
        <f t="shared" si="2"/>
        <v>47.84</v>
      </c>
      <c r="M24" s="58">
        <v>6.8000000000000005E-2</v>
      </c>
      <c r="N24" s="59">
        <f t="shared" si="3"/>
        <v>10.54129602535658</v>
      </c>
      <c r="O24" s="59">
        <f t="shared" si="4"/>
        <v>32.098246397210787</v>
      </c>
      <c r="P24" s="15">
        <v>32.99</v>
      </c>
      <c r="Q24" s="15" t="str">
        <f t="shared" si="5"/>
        <v>47.99</v>
      </c>
    </row>
    <row r="25" spans="1:17" ht="117" customHeight="1">
      <c r="A25" s="15" t="s">
        <v>675</v>
      </c>
      <c r="B25" s="15"/>
      <c r="C25" s="15" t="s">
        <v>821</v>
      </c>
      <c r="D25" s="15" t="s">
        <v>701</v>
      </c>
      <c r="E25" s="44">
        <v>10</v>
      </c>
      <c r="F25" s="15">
        <v>0.96</v>
      </c>
      <c r="G25" s="15" t="s">
        <v>706</v>
      </c>
      <c r="H25" s="45" t="s">
        <v>707</v>
      </c>
      <c r="I25" s="45" t="s">
        <v>707</v>
      </c>
      <c r="J25" s="45">
        <v>41</v>
      </c>
      <c r="K25" s="45">
        <v>1.84</v>
      </c>
      <c r="L25" s="45">
        <f t="shared" si="2"/>
        <v>42.84</v>
      </c>
      <c r="M25" s="58">
        <v>6.8000000000000005E-2</v>
      </c>
      <c r="N25" s="59">
        <f t="shared" si="3"/>
        <v>9.554538497622822</v>
      </c>
      <c r="O25" s="59">
        <f t="shared" si="4"/>
        <v>29.093569725261492</v>
      </c>
      <c r="P25" s="15">
        <v>29.99</v>
      </c>
      <c r="Q25" s="15" t="str">
        <f t="shared" si="5"/>
        <v>43.99</v>
      </c>
    </row>
    <row r="26" spans="1:17" ht="117" customHeight="1">
      <c r="A26" s="15" t="s">
        <v>676</v>
      </c>
      <c r="B26" s="15"/>
      <c r="C26" s="15" t="s">
        <v>822</v>
      </c>
      <c r="D26" s="15" t="s">
        <v>702</v>
      </c>
      <c r="E26" s="44">
        <v>10</v>
      </c>
      <c r="F26" s="15">
        <v>1.1399999999999999</v>
      </c>
      <c r="G26" s="15" t="s">
        <v>706</v>
      </c>
      <c r="H26" s="45" t="s">
        <v>707</v>
      </c>
      <c r="I26" s="45" t="s">
        <v>707</v>
      </c>
      <c r="J26" s="45">
        <v>42</v>
      </c>
      <c r="K26" s="45">
        <v>1.84</v>
      </c>
      <c r="L26" s="45">
        <f t="shared" si="2"/>
        <v>43.84</v>
      </c>
      <c r="M26" s="58">
        <v>6.8000000000000005E-2</v>
      </c>
      <c r="N26" s="59">
        <f t="shared" si="3"/>
        <v>9.7518900031695743</v>
      </c>
      <c r="O26" s="59">
        <f t="shared" si="4"/>
        <v>29.694505059651352</v>
      </c>
      <c r="P26" s="15">
        <v>29.99</v>
      </c>
      <c r="Q26" s="15" t="str">
        <f t="shared" si="5"/>
        <v>43.99</v>
      </c>
    </row>
    <row r="27" spans="1:17" ht="117" customHeight="1">
      <c r="A27" s="15" t="s">
        <v>677</v>
      </c>
      <c r="B27" s="15"/>
      <c r="C27" s="15" t="s">
        <v>823</v>
      </c>
      <c r="D27" s="15" t="s">
        <v>703</v>
      </c>
      <c r="E27" s="44">
        <v>10</v>
      </c>
      <c r="F27" s="15">
        <v>1.31</v>
      </c>
      <c r="G27" s="15" t="s">
        <v>706</v>
      </c>
      <c r="H27" s="45" t="s">
        <v>707</v>
      </c>
      <c r="I27" s="45" t="s">
        <v>707</v>
      </c>
      <c r="J27" s="45">
        <v>43</v>
      </c>
      <c r="K27" s="45">
        <v>1.84</v>
      </c>
      <c r="L27" s="45">
        <f t="shared" si="2"/>
        <v>44.84</v>
      </c>
      <c r="M27" s="58">
        <v>6.8000000000000005E-2</v>
      </c>
      <c r="N27" s="59">
        <f t="shared" si="3"/>
        <v>9.9492415087163248</v>
      </c>
      <c r="O27" s="59">
        <f t="shared" si="4"/>
        <v>30.295440394041208</v>
      </c>
      <c r="P27" s="15">
        <v>29.99</v>
      </c>
      <c r="Q27" s="15" t="str">
        <f t="shared" si="5"/>
        <v>43.99</v>
      </c>
    </row>
    <row r="28" spans="1:17" ht="117" customHeight="1">
      <c r="A28" s="15" t="s">
        <v>678</v>
      </c>
      <c r="B28" s="15"/>
      <c r="C28" s="15" t="s">
        <v>824</v>
      </c>
      <c r="D28" s="15" t="s">
        <v>704</v>
      </c>
      <c r="E28" s="44">
        <v>10</v>
      </c>
      <c r="F28" s="15">
        <v>1.07</v>
      </c>
      <c r="G28" s="15" t="s">
        <v>706</v>
      </c>
      <c r="H28" s="45" t="s">
        <v>707</v>
      </c>
      <c r="I28" s="45" t="s">
        <v>707</v>
      </c>
      <c r="J28" s="45">
        <v>33</v>
      </c>
      <c r="K28" s="45">
        <v>1.84</v>
      </c>
      <c r="L28" s="45">
        <f t="shared" si="2"/>
        <v>34.840000000000003</v>
      </c>
      <c r="M28" s="58">
        <v>6.8000000000000005E-2</v>
      </c>
      <c r="N28" s="59">
        <f t="shared" si="3"/>
        <v>7.9757264532488135</v>
      </c>
      <c r="O28" s="59">
        <f t="shared" si="4"/>
        <v>24.286087050142637</v>
      </c>
      <c r="P28" s="15">
        <v>24.99</v>
      </c>
      <c r="Q28" s="15" t="str">
        <f t="shared" si="5"/>
        <v>36.99</v>
      </c>
    </row>
  </sheetData>
  <phoneticPr fontId="5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7"/>
  <sheetViews>
    <sheetView workbookViewId="0">
      <pane xSplit="2" ySplit="1" topLeftCell="D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7" style="25" customWidth="1"/>
    <col min="2" max="2" width="16.875" style="25" customWidth="1"/>
    <col min="3" max="3" width="15.125" style="53" customWidth="1"/>
    <col min="4" max="4" width="18.375" style="26" customWidth="1"/>
    <col min="5" max="5" width="9" style="26"/>
    <col min="6" max="6" width="10.625" style="26" customWidth="1"/>
    <col min="7" max="9" width="9" style="26"/>
    <col min="10" max="10" width="10" style="26" customWidth="1"/>
    <col min="11" max="11" width="9" style="26"/>
    <col min="12" max="12" width="9" style="25"/>
    <col min="13" max="13" width="9.875" style="25" customWidth="1"/>
    <col min="14" max="16384" width="9" style="25"/>
  </cols>
  <sheetData>
    <row r="1" spans="1:17" s="27" customFormat="1" ht="27.75" customHeight="1">
      <c r="A1" s="20" t="s">
        <v>0</v>
      </c>
      <c r="B1" s="20" t="s">
        <v>1</v>
      </c>
      <c r="C1" s="21" t="s">
        <v>2</v>
      </c>
      <c r="D1" s="20" t="s">
        <v>3</v>
      </c>
      <c r="E1" s="20" t="s">
        <v>4</v>
      </c>
      <c r="F1" s="22" t="s">
        <v>5</v>
      </c>
      <c r="G1" s="23" t="s">
        <v>6</v>
      </c>
      <c r="H1" s="23" t="s">
        <v>7</v>
      </c>
      <c r="I1" s="23" t="s">
        <v>8</v>
      </c>
      <c r="J1" s="20" t="s">
        <v>9</v>
      </c>
      <c r="K1" s="20" t="s">
        <v>10</v>
      </c>
      <c r="L1" s="2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spans="1:17" ht="106.5" customHeight="1">
      <c r="A2" s="28" t="s">
        <v>262</v>
      </c>
      <c r="B2" s="29"/>
      <c r="C2" s="52"/>
      <c r="D2" s="30" t="s">
        <v>261</v>
      </c>
      <c r="E2" s="28">
        <v>25</v>
      </c>
      <c r="F2" s="28">
        <v>1.46</v>
      </c>
      <c r="G2" s="28" t="s">
        <v>257</v>
      </c>
      <c r="H2" s="28" t="s">
        <v>766</v>
      </c>
      <c r="I2" s="28" t="s">
        <v>766</v>
      </c>
      <c r="J2" s="28">
        <v>46.5</v>
      </c>
      <c r="K2" s="28">
        <v>0</v>
      </c>
      <c r="L2" s="28">
        <f>J2+K2</f>
        <v>46.5</v>
      </c>
      <c r="M2" s="58">
        <v>6.8000000000000005E-2</v>
      </c>
      <c r="N2" s="59">
        <f>((L2*(1+6%)/6.31)*(1+M2)+1)*1.1</f>
        <v>10.276845007923932</v>
      </c>
      <c r="O2" s="59">
        <f t="shared" ref="O2" si="0">N2*(1+(45%+110%+45%*110%))</f>
        <v>31.29299304912837</v>
      </c>
      <c r="P2" s="15">
        <v>34.99</v>
      </c>
      <c r="Q2" s="15" t="str">
        <f t="shared" ref="Q2" si="1">CONCATENATE(ROUND(P2/0.7,0),".99")</f>
        <v>50.99</v>
      </c>
    </row>
    <row r="3" spans="1:17" ht="106.5" customHeight="1">
      <c r="A3" s="28" t="s">
        <v>260</v>
      </c>
      <c r="B3" s="29"/>
      <c r="C3" s="52" t="s">
        <v>259</v>
      </c>
      <c r="D3" s="30" t="s">
        <v>258</v>
      </c>
      <c r="E3" s="28">
        <v>25</v>
      </c>
      <c r="F3" s="28">
        <v>1.04</v>
      </c>
      <c r="G3" s="28" t="s">
        <v>257</v>
      </c>
      <c r="H3" s="28" t="s">
        <v>42</v>
      </c>
      <c r="I3" s="28" t="s">
        <v>42</v>
      </c>
      <c r="J3" s="28">
        <v>32.5</v>
      </c>
      <c r="K3" s="28">
        <v>0</v>
      </c>
      <c r="L3" s="28">
        <f t="shared" ref="L3:L19" si="2">J3+K3</f>
        <v>32.5</v>
      </c>
      <c r="M3" s="29"/>
      <c r="N3" s="29"/>
      <c r="O3" s="29"/>
      <c r="P3" s="29"/>
      <c r="Q3" s="29"/>
    </row>
    <row r="4" spans="1:17" ht="106.5" customHeight="1">
      <c r="A4" s="28" t="s">
        <v>256</v>
      </c>
      <c r="B4" s="29"/>
      <c r="C4" s="52" t="s">
        <v>255</v>
      </c>
      <c r="D4" s="30" t="s">
        <v>254</v>
      </c>
      <c r="E4" s="28">
        <v>25</v>
      </c>
      <c r="F4" s="28">
        <v>0.5299999999999998</v>
      </c>
      <c r="G4" s="28" t="s">
        <v>253</v>
      </c>
      <c r="H4" s="28" t="s">
        <v>42</v>
      </c>
      <c r="I4" s="28" t="s">
        <v>42</v>
      </c>
      <c r="J4" s="28">
        <v>16.8</v>
      </c>
      <c r="K4" s="28">
        <v>0</v>
      </c>
      <c r="L4" s="28">
        <f t="shared" si="2"/>
        <v>16.8</v>
      </c>
      <c r="M4" s="29"/>
      <c r="N4" s="29"/>
      <c r="O4" s="29"/>
      <c r="P4" s="29"/>
      <c r="Q4" s="29"/>
    </row>
    <row r="5" spans="1:17" ht="106.5" customHeight="1">
      <c r="A5" s="28" t="s">
        <v>252</v>
      </c>
      <c r="B5" s="29"/>
      <c r="C5" s="52" t="s">
        <v>251</v>
      </c>
      <c r="D5" s="30" t="s">
        <v>250</v>
      </c>
      <c r="E5" s="28">
        <v>20</v>
      </c>
      <c r="F5" s="28">
        <v>1.29</v>
      </c>
      <c r="G5" s="28" t="s">
        <v>249</v>
      </c>
      <c r="H5" s="28" t="s">
        <v>42</v>
      </c>
      <c r="I5" s="28" t="s">
        <v>42</v>
      </c>
      <c r="J5" s="28">
        <v>30</v>
      </c>
      <c r="K5" s="28">
        <v>0</v>
      </c>
      <c r="L5" s="28">
        <f t="shared" si="2"/>
        <v>30</v>
      </c>
      <c r="M5" s="29"/>
      <c r="N5" s="29"/>
      <c r="O5" s="29"/>
      <c r="P5" s="29"/>
      <c r="Q5" s="29"/>
    </row>
    <row r="6" spans="1:17" ht="106.5" customHeight="1">
      <c r="A6" s="32" t="s">
        <v>248</v>
      </c>
      <c r="B6" s="29"/>
      <c r="C6" s="52" t="s">
        <v>247</v>
      </c>
      <c r="D6" s="33" t="s">
        <v>353</v>
      </c>
      <c r="E6" s="28">
        <v>20</v>
      </c>
      <c r="F6" s="28">
        <v>6.3</v>
      </c>
      <c r="G6" s="28" t="s">
        <v>246</v>
      </c>
      <c r="H6" s="28" t="s">
        <v>42</v>
      </c>
      <c r="I6" s="28" t="s">
        <v>42</v>
      </c>
      <c r="J6" s="28">
        <v>35</v>
      </c>
      <c r="K6" s="28">
        <v>0</v>
      </c>
      <c r="L6" s="28">
        <f t="shared" si="2"/>
        <v>35</v>
      </c>
      <c r="M6" s="29"/>
      <c r="N6" s="29"/>
      <c r="O6" s="29"/>
      <c r="P6" s="29"/>
      <c r="Q6" s="29"/>
    </row>
    <row r="7" spans="1:17" ht="106.5" customHeight="1">
      <c r="A7" s="28" t="s">
        <v>245</v>
      </c>
      <c r="B7" s="29"/>
      <c r="C7" s="52" t="s">
        <v>244</v>
      </c>
      <c r="D7" s="30" t="s">
        <v>243</v>
      </c>
      <c r="E7" s="28">
        <v>20</v>
      </c>
      <c r="F7" s="28">
        <v>1.0799999999999996</v>
      </c>
      <c r="G7" s="28" t="s">
        <v>239</v>
      </c>
      <c r="H7" s="28" t="s">
        <v>42</v>
      </c>
      <c r="I7" s="28" t="s">
        <v>42</v>
      </c>
      <c r="J7" s="28">
        <v>17</v>
      </c>
      <c r="K7" s="28">
        <v>0</v>
      </c>
      <c r="L7" s="28">
        <f t="shared" si="2"/>
        <v>17</v>
      </c>
      <c r="M7" s="29"/>
      <c r="N7" s="29"/>
      <c r="O7" s="29"/>
      <c r="P7" s="29"/>
      <c r="Q7" s="29"/>
    </row>
    <row r="8" spans="1:17" ht="106.5" customHeight="1">
      <c r="A8" s="28" t="s">
        <v>242</v>
      </c>
      <c r="B8" s="29"/>
      <c r="C8" s="52" t="s">
        <v>241</v>
      </c>
      <c r="D8" s="30" t="s">
        <v>240</v>
      </c>
      <c r="E8" s="28">
        <v>10</v>
      </c>
      <c r="F8" s="28">
        <v>1.23</v>
      </c>
      <c r="G8" s="28" t="s">
        <v>239</v>
      </c>
      <c r="H8" s="28" t="s">
        <v>42</v>
      </c>
      <c r="I8" s="28" t="s">
        <v>42</v>
      </c>
      <c r="J8" s="28">
        <v>21</v>
      </c>
      <c r="K8" s="28">
        <v>0</v>
      </c>
      <c r="L8" s="28">
        <f t="shared" si="2"/>
        <v>21</v>
      </c>
      <c r="M8" s="29"/>
      <c r="N8" s="29"/>
      <c r="O8" s="29"/>
      <c r="P8" s="29"/>
      <c r="Q8" s="29"/>
    </row>
    <row r="9" spans="1:17" ht="106.5" customHeight="1">
      <c r="A9" s="28" t="s">
        <v>238</v>
      </c>
      <c r="B9" s="29"/>
      <c r="C9" s="52" t="s">
        <v>237</v>
      </c>
      <c r="D9" s="30" t="s">
        <v>236</v>
      </c>
      <c r="E9" s="28">
        <v>10</v>
      </c>
      <c r="F9" s="28">
        <v>1.1599999999999997</v>
      </c>
      <c r="G9" s="28" t="s">
        <v>227</v>
      </c>
      <c r="H9" s="28" t="s">
        <v>42</v>
      </c>
      <c r="I9" s="28" t="s">
        <v>42</v>
      </c>
      <c r="J9" s="28">
        <v>30</v>
      </c>
      <c r="K9" s="28">
        <v>0</v>
      </c>
      <c r="L9" s="28">
        <f t="shared" si="2"/>
        <v>30</v>
      </c>
      <c r="M9" s="29"/>
      <c r="N9" s="29"/>
      <c r="O9" s="29"/>
      <c r="P9" s="29"/>
      <c r="Q9" s="29"/>
    </row>
    <row r="10" spans="1:17" ht="106.5" customHeight="1">
      <c r="A10" s="28" t="s">
        <v>235</v>
      </c>
      <c r="B10" s="29"/>
      <c r="C10" s="52" t="s">
        <v>234</v>
      </c>
      <c r="D10" s="30" t="s">
        <v>231</v>
      </c>
      <c r="E10" s="28">
        <v>10</v>
      </c>
      <c r="F10" s="28">
        <v>1.29</v>
      </c>
      <c r="G10" s="28" t="s">
        <v>227</v>
      </c>
      <c r="H10" s="28" t="s">
        <v>42</v>
      </c>
      <c r="I10" s="28" t="s">
        <v>42</v>
      </c>
      <c r="J10" s="28">
        <v>32</v>
      </c>
      <c r="K10" s="28">
        <v>0</v>
      </c>
      <c r="L10" s="28">
        <f t="shared" si="2"/>
        <v>32</v>
      </c>
      <c r="M10" s="29"/>
      <c r="N10" s="29"/>
      <c r="O10" s="29"/>
      <c r="P10" s="29"/>
      <c r="Q10" s="29"/>
    </row>
    <row r="11" spans="1:17" ht="106.5" customHeight="1">
      <c r="A11" s="28" t="s">
        <v>233</v>
      </c>
      <c r="B11" s="29"/>
      <c r="C11" s="52" t="s">
        <v>232</v>
      </c>
      <c r="D11" s="30" t="s">
        <v>231</v>
      </c>
      <c r="E11" s="28">
        <v>10</v>
      </c>
      <c r="F11" s="28">
        <v>1.0299999999999998</v>
      </c>
      <c r="G11" s="28" t="s">
        <v>227</v>
      </c>
      <c r="H11" s="28" t="s">
        <v>42</v>
      </c>
      <c r="I11" s="28" t="s">
        <v>42</v>
      </c>
      <c r="J11" s="28">
        <v>27</v>
      </c>
      <c r="K11" s="28">
        <v>0</v>
      </c>
      <c r="L11" s="28">
        <f t="shared" si="2"/>
        <v>27</v>
      </c>
      <c r="M11" s="29"/>
      <c r="N11" s="29"/>
      <c r="O11" s="29"/>
      <c r="P11" s="29"/>
      <c r="Q11" s="29"/>
    </row>
    <row r="12" spans="1:17" ht="106.5" customHeight="1">
      <c r="A12" s="28" t="s">
        <v>230</v>
      </c>
      <c r="B12" s="29"/>
      <c r="C12" s="52" t="s">
        <v>229</v>
      </c>
      <c r="D12" s="30" t="s">
        <v>228</v>
      </c>
      <c r="E12" s="28">
        <v>30</v>
      </c>
      <c r="F12" s="28">
        <v>1.3599999999999999</v>
      </c>
      <c r="G12" s="28" t="s">
        <v>227</v>
      </c>
      <c r="H12" s="28" t="s">
        <v>42</v>
      </c>
      <c r="I12" s="28" t="s">
        <v>42</v>
      </c>
      <c r="J12" s="28">
        <v>31</v>
      </c>
      <c r="K12" s="28">
        <v>0</v>
      </c>
      <c r="L12" s="28">
        <f t="shared" si="2"/>
        <v>31</v>
      </c>
      <c r="M12" s="29"/>
      <c r="N12" s="29"/>
      <c r="O12" s="29"/>
      <c r="P12" s="29"/>
      <c r="Q12" s="29"/>
    </row>
    <row r="13" spans="1:17" ht="106.5" customHeight="1">
      <c r="A13" s="28" t="s">
        <v>226</v>
      </c>
      <c r="B13" s="29"/>
      <c r="C13" s="52" t="s">
        <v>225</v>
      </c>
      <c r="D13" s="30" t="s">
        <v>224</v>
      </c>
      <c r="E13" s="28">
        <v>25</v>
      </c>
      <c r="F13" s="28">
        <v>0.96999999999999975</v>
      </c>
      <c r="G13" s="28" t="s">
        <v>220</v>
      </c>
      <c r="H13" s="28" t="s">
        <v>42</v>
      </c>
      <c r="I13" s="28" t="s">
        <v>42</v>
      </c>
      <c r="J13" s="28">
        <v>34</v>
      </c>
      <c r="K13" s="28">
        <v>0</v>
      </c>
      <c r="L13" s="28">
        <f t="shared" si="2"/>
        <v>34</v>
      </c>
      <c r="M13" s="29"/>
      <c r="N13" s="29"/>
      <c r="O13" s="29"/>
      <c r="P13" s="29"/>
      <c r="Q13" s="29"/>
    </row>
    <row r="14" spans="1:17" ht="106.5" customHeight="1">
      <c r="A14" s="28" t="s">
        <v>223</v>
      </c>
      <c r="B14" s="29"/>
      <c r="C14" s="52" t="s">
        <v>222</v>
      </c>
      <c r="D14" s="30" t="s">
        <v>221</v>
      </c>
      <c r="E14" s="28">
        <v>25</v>
      </c>
      <c r="F14" s="28">
        <v>1.0999999999999996</v>
      </c>
      <c r="G14" s="28" t="s">
        <v>220</v>
      </c>
      <c r="H14" s="28" t="s">
        <v>42</v>
      </c>
      <c r="I14" s="28" t="s">
        <v>42</v>
      </c>
      <c r="J14" s="28">
        <v>35</v>
      </c>
      <c r="K14" s="28">
        <v>0</v>
      </c>
      <c r="L14" s="28">
        <f t="shared" si="2"/>
        <v>35</v>
      </c>
      <c r="M14" s="29"/>
      <c r="N14" s="29"/>
      <c r="O14" s="29"/>
      <c r="P14" s="29"/>
      <c r="Q14" s="29"/>
    </row>
    <row r="15" spans="1:17" ht="106.5" customHeight="1">
      <c r="A15" s="28" t="s">
        <v>219</v>
      </c>
      <c r="B15" s="29"/>
      <c r="C15" s="52" t="s">
        <v>218</v>
      </c>
      <c r="D15" s="30" t="s">
        <v>217</v>
      </c>
      <c r="E15" s="28">
        <v>80</v>
      </c>
      <c r="F15" s="28">
        <v>0.79999999999999982</v>
      </c>
      <c r="G15" s="28" t="s">
        <v>204</v>
      </c>
      <c r="H15" s="28" t="s">
        <v>42</v>
      </c>
      <c r="I15" s="28" t="s">
        <v>42</v>
      </c>
      <c r="J15" s="28">
        <v>25</v>
      </c>
      <c r="K15" s="28">
        <v>0</v>
      </c>
      <c r="L15" s="28">
        <f t="shared" si="2"/>
        <v>25</v>
      </c>
      <c r="M15" s="29"/>
      <c r="N15" s="29"/>
      <c r="O15" s="29"/>
      <c r="P15" s="29"/>
      <c r="Q15" s="29"/>
    </row>
    <row r="16" spans="1:17" ht="106.5" customHeight="1">
      <c r="A16" s="28" t="s">
        <v>216</v>
      </c>
      <c r="B16" s="29"/>
      <c r="C16" s="52" t="s">
        <v>215</v>
      </c>
      <c r="D16" s="30" t="s">
        <v>214</v>
      </c>
      <c r="E16" s="28">
        <v>40</v>
      </c>
      <c r="F16" s="28">
        <v>0.79999999999999982</v>
      </c>
      <c r="G16" s="28" t="s">
        <v>204</v>
      </c>
      <c r="H16" s="28" t="s">
        <v>42</v>
      </c>
      <c r="I16" s="28" t="s">
        <v>42</v>
      </c>
      <c r="J16" s="28">
        <v>25</v>
      </c>
      <c r="K16" s="28">
        <v>0</v>
      </c>
      <c r="L16" s="28">
        <f t="shared" si="2"/>
        <v>25</v>
      </c>
      <c r="M16" s="29"/>
      <c r="N16" s="29"/>
      <c r="O16" s="29"/>
      <c r="P16" s="29"/>
      <c r="Q16" s="29"/>
    </row>
    <row r="17" spans="1:17" ht="106.5" customHeight="1">
      <c r="A17" s="28" t="s">
        <v>213</v>
      </c>
      <c r="B17" s="29"/>
      <c r="C17" s="52" t="s">
        <v>212</v>
      </c>
      <c r="D17" s="30" t="s">
        <v>211</v>
      </c>
      <c r="E17" s="28">
        <v>25</v>
      </c>
      <c r="F17" s="28">
        <v>1.75</v>
      </c>
      <c r="G17" s="28" t="s">
        <v>204</v>
      </c>
      <c r="H17" s="28" t="s">
        <v>42</v>
      </c>
      <c r="I17" s="28" t="s">
        <v>42</v>
      </c>
      <c r="J17" s="28">
        <v>42</v>
      </c>
      <c r="K17" s="28">
        <v>0</v>
      </c>
      <c r="L17" s="28">
        <f t="shared" si="2"/>
        <v>42</v>
      </c>
      <c r="M17" s="29"/>
      <c r="N17" s="29"/>
      <c r="O17" s="29"/>
      <c r="P17" s="29"/>
      <c r="Q17" s="29"/>
    </row>
    <row r="18" spans="1:17" ht="106.5" customHeight="1">
      <c r="A18" s="28" t="s">
        <v>210</v>
      </c>
      <c r="B18" s="29"/>
      <c r="C18" s="52" t="s">
        <v>209</v>
      </c>
      <c r="D18" s="30" t="s">
        <v>208</v>
      </c>
      <c r="E18" s="28">
        <v>10</v>
      </c>
      <c r="F18" s="28">
        <v>1.2199999999999998</v>
      </c>
      <c r="G18" s="28" t="s">
        <v>204</v>
      </c>
      <c r="H18" s="28" t="s">
        <v>42</v>
      </c>
      <c r="I18" s="28" t="s">
        <v>42</v>
      </c>
      <c r="J18" s="28">
        <v>38</v>
      </c>
      <c r="K18" s="28">
        <v>0</v>
      </c>
      <c r="L18" s="28">
        <f t="shared" si="2"/>
        <v>38</v>
      </c>
      <c r="M18" s="29"/>
      <c r="N18" s="29"/>
      <c r="O18" s="29"/>
      <c r="P18" s="29"/>
      <c r="Q18" s="29"/>
    </row>
    <row r="19" spans="1:17" ht="106.5" customHeight="1">
      <c r="A19" s="28" t="s">
        <v>207</v>
      </c>
      <c r="B19" s="29"/>
      <c r="C19" s="52" t="s">
        <v>206</v>
      </c>
      <c r="D19" s="30" t="s">
        <v>205</v>
      </c>
      <c r="E19" s="28">
        <v>25</v>
      </c>
      <c r="F19" s="28">
        <v>0.63999999999999968</v>
      </c>
      <c r="G19" s="28" t="s">
        <v>204</v>
      </c>
      <c r="H19" s="28" t="s">
        <v>42</v>
      </c>
      <c r="I19" s="28" t="s">
        <v>42</v>
      </c>
      <c r="J19" s="28">
        <v>30</v>
      </c>
      <c r="K19" s="28">
        <v>0</v>
      </c>
      <c r="L19" s="28">
        <f t="shared" si="2"/>
        <v>30</v>
      </c>
      <c r="M19" s="29"/>
      <c r="N19" s="29"/>
      <c r="O19" s="29"/>
      <c r="P19" s="29"/>
      <c r="Q19" s="29"/>
    </row>
    <row r="20" spans="1:17">
      <c r="A20" s="26"/>
    </row>
    <row r="21" spans="1:17">
      <c r="A21" s="26"/>
    </row>
    <row r="22" spans="1:17">
      <c r="A22" s="26"/>
    </row>
    <row r="23" spans="1:17">
      <c r="A23" s="26"/>
    </row>
    <row r="24" spans="1:17">
      <c r="A24" s="26"/>
    </row>
    <row r="25" spans="1:17">
      <c r="A25" s="26"/>
    </row>
    <row r="26" spans="1:17">
      <c r="A26" s="26"/>
    </row>
    <row r="27" spans="1:17">
      <c r="A27" s="26"/>
    </row>
    <row r="28" spans="1:17">
      <c r="A28" s="26"/>
    </row>
    <row r="29" spans="1:17">
      <c r="A29" s="26"/>
    </row>
    <row r="30" spans="1:17">
      <c r="A30" s="26"/>
    </row>
    <row r="31" spans="1:17">
      <c r="A31" s="26"/>
    </row>
    <row r="32" spans="1:17">
      <c r="A32" s="26"/>
    </row>
    <row r="33" spans="1:1">
      <c r="A33" s="26"/>
    </row>
    <row r="34" spans="1:1">
      <c r="A34" s="26"/>
    </row>
    <row r="35" spans="1:1">
      <c r="A35" s="26"/>
    </row>
    <row r="36" spans="1:1">
      <c r="A36" s="26"/>
    </row>
    <row r="37" spans="1:1">
      <c r="A37" s="26"/>
    </row>
  </sheetData>
  <phoneticPr fontId="5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4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5.5" customWidth="1"/>
    <col min="2" max="2" width="21.5" customWidth="1"/>
    <col min="3" max="3" width="17.25" customWidth="1"/>
    <col min="4" max="4" width="19.375" customWidth="1"/>
    <col min="5" max="5" width="10" customWidth="1"/>
    <col min="6" max="6" width="11.25" customWidth="1"/>
    <col min="10" max="10" width="9.75" customWidth="1"/>
  </cols>
  <sheetData>
    <row r="1" spans="1:12" ht="27">
      <c r="A1" s="1" t="s">
        <v>0</v>
      </c>
      <c r="B1" s="1" t="s">
        <v>1</v>
      </c>
      <c r="C1" s="3" t="s">
        <v>2</v>
      </c>
      <c r="D1" s="1" t="s">
        <v>3</v>
      </c>
      <c r="E1" s="1" t="s">
        <v>4</v>
      </c>
      <c r="F1" s="6" t="s">
        <v>5</v>
      </c>
      <c r="G1" s="5" t="s">
        <v>6</v>
      </c>
      <c r="H1" s="5" t="s">
        <v>7</v>
      </c>
      <c r="I1" s="5" t="s">
        <v>8</v>
      </c>
      <c r="J1" s="2" t="s">
        <v>9</v>
      </c>
      <c r="K1" s="2" t="s">
        <v>10</v>
      </c>
      <c r="L1" s="4" t="s">
        <v>11</v>
      </c>
    </row>
    <row r="2" spans="1:12" ht="122.25" customHeight="1">
      <c r="A2" s="14" t="s">
        <v>354</v>
      </c>
      <c r="B2" s="15"/>
      <c r="C2" s="18" t="s">
        <v>355</v>
      </c>
      <c r="D2" s="15" t="s">
        <v>356</v>
      </c>
      <c r="E2" s="14">
        <v>10</v>
      </c>
      <c r="F2" s="14">
        <v>14</v>
      </c>
      <c r="G2" s="14" t="s">
        <v>361</v>
      </c>
      <c r="H2" s="14" t="s">
        <v>362</v>
      </c>
      <c r="I2" s="14" t="s">
        <v>362</v>
      </c>
      <c r="J2" s="14">
        <v>35</v>
      </c>
      <c r="K2" s="14">
        <v>0.8</v>
      </c>
      <c r="L2" s="15">
        <f>K2+J2</f>
        <v>35.799999999999997</v>
      </c>
    </row>
    <row r="3" spans="1:12" ht="122.25" customHeight="1">
      <c r="A3" s="14" t="s">
        <v>357</v>
      </c>
      <c r="B3" s="14"/>
      <c r="C3" s="18" t="s">
        <v>358</v>
      </c>
      <c r="D3" s="15" t="s">
        <v>356</v>
      </c>
      <c r="E3" s="14">
        <v>10</v>
      </c>
      <c r="F3" s="14">
        <v>12</v>
      </c>
      <c r="G3" s="14" t="s">
        <v>361</v>
      </c>
      <c r="H3" s="14" t="s">
        <v>362</v>
      </c>
      <c r="I3" s="14" t="s">
        <v>362</v>
      </c>
      <c r="J3" s="14">
        <v>34.72</v>
      </c>
      <c r="K3" s="14">
        <v>0.8</v>
      </c>
      <c r="L3" s="15">
        <f t="shared" ref="L3:L4" si="0">K3+J3</f>
        <v>35.519999999999996</v>
      </c>
    </row>
    <row r="4" spans="1:12" ht="122.25" customHeight="1">
      <c r="A4" s="14" t="s">
        <v>359</v>
      </c>
      <c r="B4" s="14"/>
      <c r="C4" s="18" t="s">
        <v>360</v>
      </c>
      <c r="D4" s="15" t="s">
        <v>356</v>
      </c>
      <c r="E4" s="14">
        <v>10</v>
      </c>
      <c r="F4" s="14">
        <v>12</v>
      </c>
      <c r="G4" s="14" t="s">
        <v>361</v>
      </c>
      <c r="H4" s="14" t="s">
        <v>362</v>
      </c>
      <c r="I4" s="14" t="s">
        <v>362</v>
      </c>
      <c r="J4" s="14">
        <v>31.36</v>
      </c>
      <c r="K4" s="14">
        <v>0.8</v>
      </c>
      <c r="L4" s="15">
        <f t="shared" si="0"/>
        <v>32.159999999999997</v>
      </c>
    </row>
  </sheetData>
  <phoneticPr fontId="5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6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5.5" style="25" customWidth="1"/>
    <col min="2" max="2" width="19.5" style="25" customWidth="1"/>
    <col min="3" max="3" width="18.25" style="54" customWidth="1"/>
    <col min="4" max="4" width="22.125" style="25" customWidth="1"/>
    <col min="5" max="5" width="9" style="25"/>
    <col min="6" max="6" width="10.75" style="25" customWidth="1"/>
    <col min="7" max="9" width="9" style="25"/>
    <col min="10" max="10" width="9.875" style="25" customWidth="1"/>
    <col min="11" max="16384" width="9" style="25"/>
  </cols>
  <sheetData>
    <row r="1" spans="1:12" s="27" customFormat="1" ht="27.75" customHeight="1">
      <c r="A1" s="20" t="s">
        <v>0</v>
      </c>
      <c r="B1" s="20" t="s">
        <v>1</v>
      </c>
      <c r="C1" s="21" t="s">
        <v>2</v>
      </c>
      <c r="D1" s="20" t="s">
        <v>3</v>
      </c>
      <c r="E1" s="20" t="s">
        <v>4</v>
      </c>
      <c r="F1" s="22" t="s">
        <v>5</v>
      </c>
      <c r="G1" s="23" t="s">
        <v>6</v>
      </c>
      <c r="H1" s="23" t="s">
        <v>7</v>
      </c>
      <c r="I1" s="23" t="s">
        <v>8</v>
      </c>
      <c r="J1" s="20" t="s">
        <v>9</v>
      </c>
      <c r="K1" s="20" t="s">
        <v>10</v>
      </c>
      <c r="L1" s="24" t="s">
        <v>11</v>
      </c>
    </row>
    <row r="2" spans="1:12" ht="115.5" customHeight="1">
      <c r="A2" s="28" t="s">
        <v>263</v>
      </c>
      <c r="B2" s="29"/>
      <c r="C2" s="52" t="s">
        <v>264</v>
      </c>
      <c r="D2" s="30" t="s">
        <v>265</v>
      </c>
      <c r="E2" s="28">
        <v>25</v>
      </c>
      <c r="F2" s="28">
        <v>3</v>
      </c>
      <c r="G2" s="28" t="s">
        <v>266</v>
      </c>
      <c r="H2" s="28" t="s">
        <v>42</v>
      </c>
      <c r="I2" s="28" t="s">
        <v>42</v>
      </c>
      <c r="J2" s="28">
        <v>10.5</v>
      </c>
      <c r="K2" s="28">
        <v>0</v>
      </c>
      <c r="L2" s="28">
        <f>K2+J2</f>
        <v>10.5</v>
      </c>
    </row>
    <row r="3" spans="1:12" ht="115.5" customHeight="1">
      <c r="A3" s="28" t="s">
        <v>267</v>
      </c>
      <c r="B3" s="29"/>
      <c r="C3" s="52" t="s">
        <v>268</v>
      </c>
      <c r="D3" s="30" t="s">
        <v>269</v>
      </c>
      <c r="E3" s="28">
        <v>15</v>
      </c>
      <c r="F3" s="28">
        <v>0.5</v>
      </c>
      <c r="G3" s="28" t="s">
        <v>270</v>
      </c>
      <c r="H3" s="28" t="s">
        <v>42</v>
      </c>
      <c r="I3" s="28" t="s">
        <v>42</v>
      </c>
      <c r="J3" s="28">
        <v>14.5</v>
      </c>
      <c r="K3" s="28">
        <v>0</v>
      </c>
      <c r="L3" s="28">
        <f t="shared" ref="L3:L6" si="0">K3+J3</f>
        <v>14.5</v>
      </c>
    </row>
    <row r="4" spans="1:12" ht="115.5" customHeight="1">
      <c r="A4" s="28" t="s">
        <v>271</v>
      </c>
      <c r="B4" s="29"/>
      <c r="C4" s="52" t="s">
        <v>272</v>
      </c>
      <c r="D4" s="30" t="s">
        <v>273</v>
      </c>
      <c r="E4" s="28">
        <v>50</v>
      </c>
      <c r="F4" s="28">
        <v>3</v>
      </c>
      <c r="G4" s="28" t="s">
        <v>274</v>
      </c>
      <c r="H4" s="28" t="s">
        <v>42</v>
      </c>
      <c r="I4" s="28" t="s">
        <v>42</v>
      </c>
      <c r="J4" s="28">
        <v>15</v>
      </c>
      <c r="K4" s="28">
        <v>0</v>
      </c>
      <c r="L4" s="28">
        <f t="shared" si="0"/>
        <v>15</v>
      </c>
    </row>
    <row r="5" spans="1:12" ht="115.5" customHeight="1">
      <c r="A5" s="28" t="s">
        <v>275</v>
      </c>
      <c r="B5" s="29"/>
      <c r="C5" s="52" t="s">
        <v>276</v>
      </c>
      <c r="D5" s="30" t="s">
        <v>277</v>
      </c>
      <c r="E5" s="28">
        <v>10</v>
      </c>
      <c r="F5" s="28">
        <v>3.5</v>
      </c>
      <c r="G5" s="28" t="s">
        <v>274</v>
      </c>
      <c r="H5" s="28" t="s">
        <v>42</v>
      </c>
      <c r="I5" s="28" t="s">
        <v>42</v>
      </c>
      <c r="J5" s="28">
        <v>15</v>
      </c>
      <c r="K5" s="28">
        <v>0</v>
      </c>
      <c r="L5" s="28">
        <f t="shared" si="0"/>
        <v>15</v>
      </c>
    </row>
    <row r="6" spans="1:12" ht="115.5" customHeight="1">
      <c r="A6" s="28" t="s">
        <v>278</v>
      </c>
      <c r="B6" s="29"/>
      <c r="C6" s="52" t="s">
        <v>279</v>
      </c>
      <c r="D6" s="30" t="s">
        <v>280</v>
      </c>
      <c r="E6" s="28">
        <v>10</v>
      </c>
      <c r="F6" s="28">
        <v>3.5</v>
      </c>
      <c r="G6" s="28" t="s">
        <v>274</v>
      </c>
      <c r="H6" s="28" t="s">
        <v>42</v>
      </c>
      <c r="I6" s="28" t="s">
        <v>42</v>
      </c>
      <c r="J6" s="28">
        <v>15</v>
      </c>
      <c r="K6" s="28">
        <v>0</v>
      </c>
      <c r="L6" s="28">
        <f t="shared" si="0"/>
        <v>15</v>
      </c>
    </row>
  </sheetData>
  <phoneticPr fontId="5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4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7" customWidth="1"/>
    <col min="2" max="2" width="17.75" customWidth="1"/>
    <col min="3" max="3" width="13.5" customWidth="1"/>
    <col min="4" max="4" width="23.5" customWidth="1"/>
    <col min="6" max="6" width="10.75" customWidth="1"/>
    <col min="10" max="10" width="10.125" customWidth="1"/>
  </cols>
  <sheetData>
    <row r="1" spans="1:12" ht="27">
      <c r="A1" s="1" t="s">
        <v>0</v>
      </c>
      <c r="B1" s="1" t="s">
        <v>1</v>
      </c>
      <c r="C1" s="3" t="s">
        <v>2</v>
      </c>
      <c r="D1" s="1" t="s">
        <v>3</v>
      </c>
      <c r="E1" s="1" t="s">
        <v>4</v>
      </c>
      <c r="F1" s="6" t="s">
        <v>5</v>
      </c>
      <c r="G1" s="5" t="s">
        <v>6</v>
      </c>
      <c r="H1" s="5" t="s">
        <v>7</v>
      </c>
      <c r="I1" s="5" t="s">
        <v>8</v>
      </c>
      <c r="J1" s="2" t="s">
        <v>9</v>
      </c>
      <c r="K1" s="2" t="s">
        <v>10</v>
      </c>
      <c r="L1" s="4" t="s">
        <v>11</v>
      </c>
    </row>
    <row r="2" spans="1:12" ht="103.5" customHeight="1">
      <c r="A2" s="15" t="s">
        <v>364</v>
      </c>
      <c r="B2" s="15"/>
      <c r="C2" s="15" t="s">
        <v>365</v>
      </c>
      <c r="D2" s="15" t="s">
        <v>363</v>
      </c>
      <c r="E2" s="14">
        <v>15</v>
      </c>
      <c r="F2" s="14">
        <v>1.0499999999999998</v>
      </c>
      <c r="G2" s="14" t="s">
        <v>370</v>
      </c>
      <c r="H2" s="14" t="s">
        <v>362</v>
      </c>
      <c r="I2" s="14" t="s">
        <v>362</v>
      </c>
      <c r="J2" s="14">
        <v>29</v>
      </c>
      <c r="K2" s="15">
        <v>0.54</v>
      </c>
      <c r="L2" s="15">
        <f>J2+K2</f>
        <v>29.54</v>
      </c>
    </row>
    <row r="3" spans="1:12" ht="103.5" customHeight="1">
      <c r="A3" s="15" t="s">
        <v>366</v>
      </c>
      <c r="B3" s="15"/>
      <c r="C3" s="15" t="s">
        <v>367</v>
      </c>
      <c r="D3" s="15" t="s">
        <v>371</v>
      </c>
      <c r="E3" s="14">
        <v>10</v>
      </c>
      <c r="F3" s="14">
        <v>1.06</v>
      </c>
      <c r="G3" s="14" t="s">
        <v>370</v>
      </c>
      <c r="H3" s="14" t="s">
        <v>362</v>
      </c>
      <c r="I3" s="14" t="s">
        <v>362</v>
      </c>
      <c r="J3" s="14">
        <v>27</v>
      </c>
      <c r="K3" s="15">
        <v>0.54</v>
      </c>
      <c r="L3" s="15">
        <f t="shared" ref="L3:L4" si="0">J3+K3</f>
        <v>27.54</v>
      </c>
    </row>
    <row r="4" spans="1:12" ht="103.5" customHeight="1">
      <c r="A4" s="15" t="s">
        <v>368</v>
      </c>
      <c r="B4" s="15"/>
      <c r="C4" s="15" t="s">
        <v>369</v>
      </c>
      <c r="D4" s="15" t="s">
        <v>372</v>
      </c>
      <c r="E4" s="14">
        <v>5</v>
      </c>
      <c r="F4" s="14">
        <v>1.6</v>
      </c>
      <c r="G4" s="14" t="s">
        <v>370</v>
      </c>
      <c r="H4" s="14" t="s">
        <v>362</v>
      </c>
      <c r="I4" s="14" t="s">
        <v>362</v>
      </c>
      <c r="J4" s="14">
        <v>28</v>
      </c>
      <c r="K4" s="15">
        <v>0.54</v>
      </c>
      <c r="L4" s="15">
        <f t="shared" si="0"/>
        <v>28.54</v>
      </c>
    </row>
  </sheetData>
  <phoneticPr fontId="5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Lingerie</vt:lpstr>
      <vt:lpstr>Wallborder Wallpaper Windowfilm</vt:lpstr>
      <vt:lpstr>Wall Shelf</vt:lpstr>
      <vt:lpstr>Quilt set</vt:lpstr>
      <vt:lpstr>Quilt Set - Onitiva</vt:lpstr>
      <vt:lpstr>Duvet Cover Set</vt:lpstr>
      <vt:lpstr>Comforter &amp; Pillow</vt:lpstr>
      <vt:lpstr>Backpack</vt:lpstr>
      <vt:lpstr>Fashion Bag</vt:lpstr>
      <vt:lpstr>ODie Bag</vt:lpstr>
      <vt:lpstr>Fanny Pack</vt:lpstr>
      <vt:lpstr>Messenger Bag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2013-05-07T03:14:36Z</dcterms:created>
  <dcterms:modified xsi:type="dcterms:W3CDTF">2013-06-06T02:56:09Z</dcterms:modified>
</cp:coreProperties>
</file>